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/>
  <mc:AlternateContent xmlns:mc="http://schemas.openxmlformats.org/markup-compatibility/2006">
    <mc:Choice Requires="x15">
      <x15ac:absPath xmlns:x15ac="http://schemas.microsoft.com/office/spreadsheetml/2010/11/ac" url="C:\Users\zaktar\Desktop\GİDECEK\"/>
    </mc:Choice>
  </mc:AlternateContent>
  <xr:revisionPtr revIDLastSave="0" documentId="13_ncr:1_{FDBCB10A-81C1-48EE-893C-6DE764D06963}" xr6:coauthVersionLast="36" xr6:coauthVersionMax="36" xr10:uidLastSave="{00000000-0000-0000-0000-000000000000}"/>
  <bookViews>
    <workbookView xWindow="0" yWindow="0" windowWidth="23040" windowHeight="8295" xr2:uid="{00000000-000D-0000-FFFF-FFFF00000000}"/>
  </bookViews>
  <sheets>
    <sheet name="İÇİNDEKİLER" sheetId="11" r:id="rId1"/>
    <sheet name="BÖLÜM 4" sheetId="8" r:id="rId2"/>
    <sheet name="TABLO-4.1" sheetId="7" r:id="rId3"/>
    <sheet name="TABLO-4.2" sheetId="2" r:id="rId4"/>
    <sheet name="TABLO-4.3-4.4" sheetId="6" r:id="rId5"/>
    <sheet name="EK" sheetId="12" r:id="rId6"/>
  </sheets>
  <definedNames>
    <definedName name="_xlnm.Print_Area" localSheetId="1">'BÖLÜM 4'!$A$4:$I$26</definedName>
    <definedName name="_xlnm.Print_Area" localSheetId="5">EK!$A$4:$C$94</definedName>
    <definedName name="_xlnm.Print_Area" localSheetId="2">'TABLO-4.1'!$A$4:$L$99</definedName>
    <definedName name="_xlnm.Print_Area" localSheetId="3">'TABLO-4.2'!$A$4:$L$92</definedName>
    <definedName name="_xlnm.Print_Area" localSheetId="4">'TABLO-4.3-4.4'!$A$4:$D$39</definedName>
    <definedName name="_xlnm.Print_Titles" localSheetId="5">EK!$4:$6</definedName>
    <definedName name="_xlnm.Print_Titles" localSheetId="2">'TABLO-4.1'!$4:$7</definedName>
  </definedNames>
  <calcPr calcId="191029"/>
</workbook>
</file>

<file path=xl/calcChain.xml><?xml version="1.0" encoding="utf-8"?>
<calcChain xmlns="http://schemas.openxmlformats.org/spreadsheetml/2006/main">
  <c r="B38" i="6" l="1"/>
  <c r="D97" i="7"/>
  <c r="F97" i="7"/>
  <c r="G97" i="7"/>
  <c r="C97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C16" i="6"/>
  <c r="B16" i="6"/>
  <c r="L50" i="7" l="1"/>
  <c r="L82" i="7"/>
  <c r="L11" i="7"/>
  <c r="L19" i="7"/>
  <c r="L27" i="7"/>
  <c r="L35" i="7"/>
  <c r="L43" i="7"/>
  <c r="L51" i="7"/>
  <c r="L59" i="7"/>
  <c r="L67" i="7"/>
  <c r="L75" i="7"/>
  <c r="L83" i="7"/>
  <c r="L91" i="7"/>
  <c r="L18" i="7"/>
  <c r="L42" i="7"/>
  <c r="L66" i="7"/>
  <c r="L74" i="7"/>
  <c r="L12" i="7"/>
  <c r="L20" i="7"/>
  <c r="L28" i="7"/>
  <c r="L36" i="7"/>
  <c r="L44" i="7"/>
  <c r="L52" i="7"/>
  <c r="L60" i="7"/>
  <c r="L68" i="7"/>
  <c r="L76" i="7"/>
  <c r="L84" i="7"/>
  <c r="L92" i="7"/>
  <c r="L10" i="7"/>
  <c r="L34" i="7"/>
  <c r="L58" i="7"/>
  <c r="L90" i="7"/>
  <c r="L13" i="7"/>
  <c r="L21" i="7"/>
  <c r="L29" i="7"/>
  <c r="L37" i="7"/>
  <c r="L45" i="7"/>
  <c r="L53" i="7"/>
  <c r="L61" i="7"/>
  <c r="L69" i="7"/>
  <c r="L77" i="7"/>
  <c r="L85" i="7"/>
  <c r="L93" i="7"/>
  <c r="L26" i="7"/>
  <c r="L22" i="7"/>
  <c r="L30" i="7"/>
  <c r="L38" i="7"/>
  <c r="L46" i="7"/>
  <c r="L54" i="7"/>
  <c r="L62" i="7"/>
  <c r="L70" i="7"/>
  <c r="L78" i="7"/>
  <c r="L86" i="7"/>
  <c r="L94" i="7"/>
  <c r="L15" i="7"/>
  <c r="L23" i="7"/>
  <c r="L31" i="7"/>
  <c r="L39" i="7"/>
  <c r="L47" i="7"/>
  <c r="L55" i="7"/>
  <c r="L63" i="7"/>
  <c r="L71" i="7"/>
  <c r="L79" i="7"/>
  <c r="L87" i="7"/>
  <c r="L95" i="7"/>
  <c r="L14" i="7"/>
  <c r="L8" i="7"/>
  <c r="L16" i="7"/>
  <c r="L24" i="7"/>
  <c r="L32" i="7"/>
  <c r="L40" i="7"/>
  <c r="L48" i="7"/>
  <c r="L56" i="7"/>
  <c r="L64" i="7"/>
  <c r="L72" i="7"/>
  <c r="L80" i="7"/>
  <c r="L88" i="7"/>
  <c r="L96" i="7"/>
  <c r="L9" i="7"/>
  <c r="L17" i="7"/>
  <c r="L25" i="7"/>
  <c r="L33" i="7"/>
  <c r="L41" i="7"/>
  <c r="L49" i="7"/>
  <c r="L57" i="7"/>
  <c r="L65" i="7"/>
  <c r="L73" i="7"/>
  <c r="L81" i="7"/>
  <c r="L89" i="7"/>
  <c r="H97" i="7"/>
  <c r="K60" i="7" s="1"/>
  <c r="E97" i="7"/>
  <c r="I15" i="7" s="1"/>
  <c r="I43" i="7" l="1"/>
  <c r="I24" i="7"/>
  <c r="I55" i="7"/>
  <c r="I97" i="7"/>
  <c r="L97" i="7"/>
  <c r="I88" i="7"/>
  <c r="I9" i="7"/>
  <c r="I56" i="7"/>
  <c r="I86" i="7"/>
  <c r="I89" i="7"/>
  <c r="I22" i="7"/>
  <c r="I84" i="7"/>
  <c r="I82" i="7"/>
  <c r="I35" i="7"/>
  <c r="I66" i="7"/>
  <c r="I73" i="7"/>
  <c r="I87" i="7"/>
  <c r="I50" i="7"/>
  <c r="I41" i="7"/>
  <c r="I31" i="7"/>
  <c r="I20" i="7"/>
  <c r="I18" i="7"/>
  <c r="I25" i="7"/>
  <c r="K56" i="7"/>
  <c r="K10" i="7"/>
  <c r="K44" i="7"/>
  <c r="K12" i="7"/>
  <c r="K74" i="7"/>
  <c r="I27" i="7"/>
  <c r="I12" i="7"/>
  <c r="K73" i="7"/>
  <c r="K41" i="7"/>
  <c r="K9" i="7"/>
  <c r="I42" i="7"/>
  <c r="I65" i="7"/>
  <c r="K95" i="7"/>
  <c r="K63" i="7"/>
  <c r="K31" i="7"/>
  <c r="I80" i="7"/>
  <c r="I16" i="7"/>
  <c r="K70" i="7"/>
  <c r="I71" i="7"/>
  <c r="K93" i="7"/>
  <c r="I78" i="7"/>
  <c r="I14" i="7"/>
  <c r="I67" i="7"/>
  <c r="K91" i="7"/>
  <c r="K59" i="7"/>
  <c r="K27" i="7"/>
  <c r="I76" i="7"/>
  <c r="K24" i="7"/>
  <c r="K80" i="7"/>
  <c r="I57" i="7"/>
  <c r="I8" i="7"/>
  <c r="K38" i="7"/>
  <c r="K61" i="7"/>
  <c r="K29" i="7"/>
  <c r="I70" i="7"/>
  <c r="I85" i="7"/>
  <c r="K90" i="7"/>
  <c r="I51" i="7"/>
  <c r="K68" i="7"/>
  <c r="K36" i="7"/>
  <c r="I93" i="7"/>
  <c r="K66" i="7"/>
  <c r="I68" i="7"/>
  <c r="K82" i="7"/>
  <c r="K88" i="7"/>
  <c r="K76" i="7"/>
  <c r="I34" i="7"/>
  <c r="K48" i="7"/>
  <c r="K16" i="7"/>
  <c r="K14" i="7"/>
  <c r="I72" i="7"/>
  <c r="I63" i="7"/>
  <c r="K65" i="7"/>
  <c r="K33" i="7"/>
  <c r="I90" i="7"/>
  <c r="I26" i="7"/>
  <c r="I49" i="7"/>
  <c r="I79" i="7"/>
  <c r="K87" i="7"/>
  <c r="K55" i="7"/>
  <c r="I64" i="7"/>
  <c r="K94" i="7"/>
  <c r="K62" i="7"/>
  <c r="K30" i="7"/>
  <c r="I47" i="7"/>
  <c r="K85" i="7"/>
  <c r="K53" i="7"/>
  <c r="I62" i="7"/>
  <c r="I69" i="7"/>
  <c r="I11" i="7"/>
  <c r="I77" i="7"/>
  <c r="K83" i="7"/>
  <c r="K51" i="7"/>
  <c r="K19" i="7"/>
  <c r="I60" i="7"/>
  <c r="K40" i="7"/>
  <c r="K21" i="7"/>
  <c r="I52" i="7"/>
  <c r="K97" i="7"/>
  <c r="K23" i="7"/>
  <c r="I54" i="7"/>
  <c r="I61" i="7"/>
  <c r="K58" i="7"/>
  <c r="K92" i="7"/>
  <c r="K28" i="7"/>
  <c r="I53" i="7"/>
  <c r="K42" i="7"/>
  <c r="K50" i="7"/>
  <c r="K89" i="7"/>
  <c r="K57" i="7"/>
  <c r="K25" i="7"/>
  <c r="I74" i="7"/>
  <c r="I10" i="7"/>
  <c r="K8" i="7"/>
  <c r="I33" i="7"/>
  <c r="I39" i="7"/>
  <c r="K79" i="7"/>
  <c r="K47" i="7"/>
  <c r="I48" i="7"/>
  <c r="K86" i="7"/>
  <c r="K54" i="7"/>
  <c r="I23" i="7"/>
  <c r="K77" i="7"/>
  <c r="I46" i="7"/>
  <c r="I45" i="7"/>
  <c r="I37" i="7"/>
  <c r="K18" i="7"/>
  <c r="K75" i="7"/>
  <c r="K43" i="7"/>
  <c r="K11" i="7"/>
  <c r="I44" i="7"/>
  <c r="I91" i="7"/>
  <c r="K32" i="7"/>
  <c r="K13" i="7"/>
  <c r="K72" i="7"/>
  <c r="K96" i="7"/>
  <c r="K64" i="7"/>
  <c r="K15" i="7"/>
  <c r="I40" i="7"/>
  <c r="K22" i="7"/>
  <c r="K45" i="7"/>
  <c r="I38" i="7"/>
  <c r="I29" i="7"/>
  <c r="K34" i="7"/>
  <c r="K84" i="7"/>
  <c r="K52" i="7"/>
  <c r="K20" i="7"/>
  <c r="I13" i="7"/>
  <c r="I36" i="7"/>
  <c r="I59" i="7"/>
  <c r="K81" i="7"/>
  <c r="K49" i="7"/>
  <c r="K17" i="7"/>
  <c r="I58" i="7"/>
  <c r="I81" i="7"/>
  <c r="I17" i="7"/>
  <c r="I83" i="7"/>
  <c r="K71" i="7"/>
  <c r="K39" i="7"/>
  <c r="I96" i="7"/>
  <c r="I32" i="7"/>
  <c r="K78" i="7"/>
  <c r="K46" i="7"/>
  <c r="I95" i="7"/>
  <c r="K26" i="7"/>
  <c r="K69" i="7"/>
  <c r="K37" i="7"/>
  <c r="I94" i="7"/>
  <c r="I30" i="7"/>
  <c r="I21" i="7"/>
  <c r="I75" i="7"/>
  <c r="K67" i="7"/>
  <c r="K35" i="7"/>
  <c r="I92" i="7"/>
  <c r="I28" i="7"/>
  <c r="I19" i="7"/>
  <c r="F90" i="2" l="1"/>
  <c r="G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D90" i="2"/>
  <c r="C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L13" i="2" l="1"/>
  <c r="L45" i="2"/>
  <c r="E90" i="2"/>
  <c r="I90" i="2" s="1"/>
  <c r="I49" i="2"/>
  <c r="I57" i="2"/>
  <c r="L14" i="2"/>
  <c r="L22" i="2"/>
  <c r="L30" i="2"/>
  <c r="L38" i="2"/>
  <c r="L46" i="2"/>
  <c r="L54" i="2"/>
  <c r="L62" i="2"/>
  <c r="L70" i="2"/>
  <c r="L78" i="2"/>
  <c r="L86" i="2"/>
  <c r="L53" i="2"/>
  <c r="L15" i="2"/>
  <c r="L23" i="2"/>
  <c r="L31" i="2"/>
  <c r="K31" i="2"/>
  <c r="L39" i="2"/>
  <c r="L47" i="2"/>
  <c r="L55" i="2"/>
  <c r="L63" i="2"/>
  <c r="L71" i="2"/>
  <c r="L79" i="2"/>
  <c r="L87" i="2"/>
  <c r="I24" i="2"/>
  <c r="I72" i="2"/>
  <c r="L29" i="2"/>
  <c r="L61" i="2"/>
  <c r="L16" i="2"/>
  <c r="L24" i="2"/>
  <c r="L32" i="2"/>
  <c r="L40" i="2"/>
  <c r="L48" i="2"/>
  <c r="L56" i="2"/>
  <c r="L64" i="2"/>
  <c r="L72" i="2"/>
  <c r="L80" i="2"/>
  <c r="L88" i="2"/>
  <c r="L69" i="2"/>
  <c r="I27" i="2"/>
  <c r="I52" i="2"/>
  <c r="I60" i="2"/>
  <c r="L9" i="2"/>
  <c r="L17" i="2"/>
  <c r="L25" i="2"/>
  <c r="K25" i="2"/>
  <c r="L33" i="2"/>
  <c r="L41" i="2"/>
  <c r="L49" i="2"/>
  <c r="L57" i="2"/>
  <c r="L65" i="2"/>
  <c r="L73" i="2"/>
  <c r="L81" i="2"/>
  <c r="L89" i="2"/>
  <c r="L37" i="2"/>
  <c r="I66" i="2"/>
  <c r="I83" i="2"/>
  <c r="I21" i="2"/>
  <c r="I37" i="2"/>
  <c r="I69" i="2"/>
  <c r="I77" i="2"/>
  <c r="I85" i="2"/>
  <c r="L10" i="2"/>
  <c r="L18" i="2"/>
  <c r="L26" i="2"/>
  <c r="L34" i="2"/>
  <c r="L42" i="2"/>
  <c r="K42" i="2"/>
  <c r="L50" i="2"/>
  <c r="L58" i="2"/>
  <c r="L66" i="2"/>
  <c r="L74" i="2"/>
  <c r="L82" i="2"/>
  <c r="L77" i="2"/>
  <c r="I26" i="2"/>
  <c r="I50" i="2"/>
  <c r="I19" i="2"/>
  <c r="I14" i="2"/>
  <c r="I22" i="2"/>
  <c r="I30" i="2"/>
  <c r="I38" i="2"/>
  <c r="I62" i="2"/>
  <c r="I70" i="2"/>
  <c r="I78" i="2"/>
  <c r="L11" i="2"/>
  <c r="L19" i="2"/>
  <c r="L27" i="2"/>
  <c r="L35" i="2"/>
  <c r="L43" i="2"/>
  <c r="L51" i="2"/>
  <c r="L59" i="2"/>
  <c r="L67" i="2"/>
  <c r="L75" i="2"/>
  <c r="L83" i="2"/>
  <c r="I48" i="2"/>
  <c r="L21" i="2"/>
  <c r="L85" i="2"/>
  <c r="I34" i="2"/>
  <c r="I58" i="2"/>
  <c r="I11" i="2"/>
  <c r="I51" i="2"/>
  <c r="I67" i="2"/>
  <c r="I20" i="2"/>
  <c r="I15" i="2"/>
  <c r="I23" i="2"/>
  <c r="I31" i="2"/>
  <c r="I39" i="2"/>
  <c r="I47" i="2"/>
  <c r="I55" i="2"/>
  <c r="I63" i="2"/>
  <c r="I71" i="2"/>
  <c r="I79" i="2"/>
  <c r="I87" i="2"/>
  <c r="K12" i="2"/>
  <c r="L12" i="2"/>
  <c r="L20" i="2"/>
  <c r="L28" i="2"/>
  <c r="L36" i="2"/>
  <c r="L44" i="2"/>
  <c r="L52" i="2"/>
  <c r="L60" i="2"/>
  <c r="L68" i="2"/>
  <c r="K76" i="2"/>
  <c r="L76" i="2"/>
  <c r="L84" i="2"/>
  <c r="H90" i="2"/>
  <c r="K13" i="2" s="1"/>
  <c r="D34" i="6"/>
  <c r="D33" i="6"/>
  <c r="D32" i="6"/>
  <c r="D31" i="6"/>
  <c r="D30" i="6"/>
  <c r="D29" i="6"/>
  <c r="D28" i="6"/>
  <c r="D27" i="6"/>
  <c r="D26" i="6"/>
  <c r="D25" i="6"/>
  <c r="D24" i="6"/>
  <c r="C36" i="6"/>
  <c r="B36" i="6"/>
  <c r="K80" i="2" l="1"/>
  <c r="I17" i="2"/>
  <c r="K43" i="2"/>
  <c r="K16" i="2"/>
  <c r="I9" i="2"/>
  <c r="I44" i="2"/>
  <c r="I64" i="2"/>
  <c r="K75" i="2"/>
  <c r="K89" i="2"/>
  <c r="I36" i="2"/>
  <c r="K85" i="2"/>
  <c r="K74" i="2"/>
  <c r="K44" i="2"/>
  <c r="K11" i="2"/>
  <c r="I82" i="2"/>
  <c r="I74" i="2"/>
  <c r="K62" i="2"/>
  <c r="I81" i="2"/>
  <c r="K36" i="2"/>
  <c r="K21" i="2"/>
  <c r="I86" i="2"/>
  <c r="I29" i="2"/>
  <c r="K10" i="2"/>
  <c r="I35" i="2"/>
  <c r="K57" i="2"/>
  <c r="I10" i="2"/>
  <c r="K48" i="2"/>
  <c r="I18" i="2"/>
  <c r="K63" i="2"/>
  <c r="I73" i="2"/>
  <c r="I68" i="2"/>
  <c r="K53" i="2"/>
  <c r="I65" i="2"/>
  <c r="I40" i="2"/>
  <c r="K68" i="2"/>
  <c r="K66" i="2"/>
  <c r="K34" i="2"/>
  <c r="K81" i="2"/>
  <c r="K49" i="2"/>
  <c r="K17" i="2"/>
  <c r="K30" i="2"/>
  <c r="K69" i="2"/>
  <c r="K72" i="2"/>
  <c r="K40" i="2"/>
  <c r="K87" i="2"/>
  <c r="K55" i="2"/>
  <c r="K23" i="2"/>
  <c r="K86" i="2"/>
  <c r="K54" i="2"/>
  <c r="K45" i="2"/>
  <c r="K67" i="2"/>
  <c r="K60" i="2"/>
  <c r="K58" i="2"/>
  <c r="K41" i="2"/>
  <c r="K59" i="2"/>
  <c r="K27" i="2"/>
  <c r="I13" i="2"/>
  <c r="I80" i="2"/>
  <c r="I61" i="2"/>
  <c r="K37" i="2"/>
  <c r="I28" i="2"/>
  <c r="I88" i="2"/>
  <c r="K64" i="2"/>
  <c r="K32" i="2"/>
  <c r="K61" i="2"/>
  <c r="K79" i="2"/>
  <c r="K47" i="2"/>
  <c r="K15" i="2"/>
  <c r="K78" i="2"/>
  <c r="K46" i="2"/>
  <c r="I41" i="2"/>
  <c r="L90" i="2"/>
  <c r="K90" i="2"/>
  <c r="K22" i="2"/>
  <c r="K84" i="2"/>
  <c r="K52" i="2"/>
  <c r="K20" i="2"/>
  <c r="I54" i="2"/>
  <c r="I75" i="2"/>
  <c r="K82" i="2"/>
  <c r="K50" i="2"/>
  <c r="K18" i="2"/>
  <c r="I53" i="2"/>
  <c r="K65" i="2"/>
  <c r="K33" i="2"/>
  <c r="I84" i="2"/>
  <c r="I12" i="2"/>
  <c r="I32" i="2"/>
  <c r="K14" i="2"/>
  <c r="I33" i="2"/>
  <c r="K35" i="2"/>
  <c r="K77" i="2"/>
  <c r="K28" i="2"/>
  <c r="K26" i="2"/>
  <c r="K73" i="2"/>
  <c r="K9" i="2"/>
  <c r="K83" i="2"/>
  <c r="K51" i="2"/>
  <c r="K19" i="2"/>
  <c r="I46" i="2"/>
  <c r="I43" i="2"/>
  <c r="I45" i="2"/>
  <c r="I16" i="2"/>
  <c r="I76" i="2"/>
  <c r="I59" i="2"/>
  <c r="K88" i="2"/>
  <c r="K56" i="2"/>
  <c r="K24" i="2"/>
  <c r="K29" i="2"/>
  <c r="K71" i="2"/>
  <c r="K39" i="2"/>
  <c r="I42" i="2"/>
  <c r="K70" i="2"/>
  <c r="K38" i="2"/>
  <c r="I89" i="2"/>
  <c r="I25" i="2"/>
  <c r="I56" i="2"/>
  <c r="C35" i="6" l="1"/>
  <c r="B35" i="6"/>
  <c r="D7" i="6"/>
  <c r="D8" i="6"/>
  <c r="D9" i="6"/>
  <c r="D10" i="6"/>
  <c r="D11" i="6"/>
  <c r="D12" i="6"/>
  <c r="D13" i="6"/>
  <c r="D14" i="6"/>
  <c r="D15" i="6"/>
  <c r="D16" i="6"/>
  <c r="D17" i="6"/>
  <c r="D18" i="6"/>
  <c r="D19" i="6" l="1"/>
  <c r="C19" i="6"/>
  <c r="B19" i="6"/>
  <c r="D35" i="6" l="1"/>
  <c r="B39" i="6"/>
  <c r="D36" i="6"/>
  <c r="D38" i="6" l="1"/>
  <c r="D37" i="6"/>
  <c r="C39" i="6" l="1"/>
  <c r="D39" i="6" l="1"/>
</calcChain>
</file>

<file path=xl/sharedStrings.xml><?xml version="1.0" encoding="utf-8"?>
<sst xmlns="http://schemas.openxmlformats.org/spreadsheetml/2006/main" count="489" uniqueCount="419">
  <si>
    <t>25-29</t>
  </si>
  <si>
    <t>30-34</t>
  </si>
  <si>
    <t>35-39</t>
  </si>
  <si>
    <t>40-44</t>
  </si>
  <si>
    <t>45-49</t>
  </si>
  <si>
    <t>50-54</t>
  </si>
  <si>
    <t>55-59</t>
  </si>
  <si>
    <t>15-17</t>
  </si>
  <si>
    <t>18-24</t>
  </si>
  <si>
    <t>60-64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</si>
  <si>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</si>
  <si>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</si>
  <si>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</si>
  <si>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</si>
  <si>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</si>
  <si>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</si>
  <si>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</si>
  <si>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</si>
  <si>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</si>
  <si>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</si>
  <si>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</si>
  <si>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</si>
  <si>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</si>
  <si>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</si>
  <si>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</si>
  <si>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</si>
  <si>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</si>
  <si>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</si>
  <si>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</si>
  <si>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</si>
  <si>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</si>
  <si>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</si>
  <si>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</si>
  <si>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</si>
  <si>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</si>
  <si>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</si>
  <si>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</si>
  <si>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</si>
  <si>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</si>
  <si>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</si>
  <si>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</si>
  <si>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</si>
  <si>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</si>
  <si>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</si>
  <si>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</si>
  <si>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</si>
  <si>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</si>
  <si>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</si>
  <si>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</si>
  <si>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</si>
  <si>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</si>
  <si>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</si>
  <si>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</si>
  <si>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</si>
  <si>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</si>
  <si>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</si>
  <si>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</si>
  <si>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</si>
  <si>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</si>
  <si>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</si>
  <si>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</si>
  <si>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</si>
  <si>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</si>
  <si>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</si>
  <si>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</si>
  <si>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</si>
  <si>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</si>
  <si>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</si>
  <si>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</si>
  <si>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</si>
  <si>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</si>
  <si>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</si>
  <si>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</si>
  <si>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</si>
  <si>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</si>
  <si>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</si>
  <si>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</si>
  <si>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</si>
  <si>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</si>
  <si>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</si>
  <si>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</si>
  <si>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</si>
  <si>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</si>
  <si>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</si>
  <si>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</si>
  <si>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</si>
  <si>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</si>
  <si>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</si>
  <si>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</si>
  <si>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</si>
  <si>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</si>
  <si>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</si>
  <si>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</si>
  <si>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</si>
  <si>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</si>
  <si>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</si>
  <si>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</si>
  <si>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</si>
  <si>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</si>
  <si>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</si>
  <si>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</si>
  <si>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</si>
  <si>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</si>
  <si>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</si>
  <si>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</si>
  <si>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</si>
  <si>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</si>
  <si>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</si>
  <si>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</si>
  <si>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</si>
  <si>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</si>
  <si>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</si>
  <si>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</si>
  <si>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</si>
  <si>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</si>
  <si>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</si>
  <si>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</si>
  <si>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</si>
  <si>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</si>
  <si>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</si>
  <si>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</si>
  <si>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</si>
  <si>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</si>
  <si>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</si>
  <si>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</si>
  <si>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</si>
  <si>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</si>
  <si>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</si>
  <si>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</si>
  <si>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</si>
  <si>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</si>
  <si>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</si>
  <si>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</si>
  <si>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</si>
  <si>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</si>
  <si>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</si>
  <si>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</si>
  <si>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</si>
  <si>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</si>
  <si>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</si>
  <si>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</si>
  <si>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</si>
  <si>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</si>
  <si>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</si>
  <si>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</si>
  <si>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</si>
  <si>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</si>
  <si>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</si>
  <si>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</si>
  <si>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</si>
  <si>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</si>
  <si>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</si>
  <si>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</si>
  <si>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</si>
  <si>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</si>
  <si>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</si>
  <si>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</si>
  <si>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</si>
  <si>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</si>
  <si>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</si>
  <si>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</si>
  <si>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</si>
  <si>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</si>
  <si>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</si>
  <si>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</si>
  <si>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</si>
  <si>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</si>
  <si>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</si>
  <si>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</si>
  <si>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</si>
  <si>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</si>
  <si>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</si>
  <si>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</si>
  <si>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</si>
  <si>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</si>
  <si>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</si>
  <si>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</si>
  <si>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</si>
  <si>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</si>
  <si>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</si>
  <si>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</si>
  <si>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</si>
  <si>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</si>
  <si>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</si>
  <si>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</si>
  <si>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</si>
  <si>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</si>
  <si>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</si>
  <si>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</si>
  <si>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</si>
  <si>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</si>
  <si>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</si>
  <si>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</si>
  <si>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</si>
  <si>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</si>
  <si>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</si>
  <si>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</si>
  <si>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</si>
  <si>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</si>
  <si>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</si>
  <si>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</si>
  <si>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</si>
  <si>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</si>
  <si>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</si>
  <si>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</si>
  <si>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</si>
  <si>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</si>
  <si>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</si>
  <si>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</si>
  <si>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1</t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</si>
  <si>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</si>
  <si>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</si>
  <si>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</si>
  <si>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</si>
  <si>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</si>
  <si>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</si>
  <si>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</si>
  <si>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</si>
  <si>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</si>
  <si>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</si>
  <si>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</si>
  <si>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HASTALIK İSTATİSTİKLERİ</t>
  </si>
  <si>
    <t xml:space="preserve"> SICKNESS STATISTICS</t>
  </si>
  <si>
    <t xml:space="preserve"> İÇİNDEKİLER</t>
  </si>
  <si>
    <t>Contents</t>
  </si>
  <si>
    <t>*Aktüerya ve Fon Yönetimi Daire Başkanlığı tarafından hazırlanmaktadır.</t>
  </si>
  <si>
    <t>İrtibat Telefon</t>
  </si>
  <si>
    <t>0 (312) 207 87 09</t>
  </si>
  <si>
    <t>Mail</t>
  </si>
  <si>
    <t>istatistik@sgk.gov.tr</t>
  </si>
  <si>
    <t xml:space="preserve">BÖLÜM IV
PERSONEL İSTATİSTİKLERİ  </t>
  </si>
  <si>
    <t>Part IV - Sickness Statistics</t>
  </si>
  <si>
    <t>14 ve altı</t>
  </si>
  <si>
    <t>365  ve üstü</t>
  </si>
  <si>
    <t>EK-9 Ev Hizmetlerinde  10 Günden  Fazla  Çalışanlar</t>
  </si>
  <si>
    <r>
      <t xml:space="preserve">65 ve üstü-
</t>
    </r>
    <r>
      <rPr>
        <sz val="9"/>
        <rFont val="Arial"/>
        <family val="2"/>
        <charset val="162"/>
      </rPr>
      <t>65 and over</t>
    </r>
  </si>
  <si>
    <t>EK</t>
  </si>
  <si>
    <t>Appendix</t>
  </si>
  <si>
    <t>EK: EKONOMİK FAALİYET SINIFLAMASI (NACE Rev. 2)</t>
  </si>
  <si>
    <t>Kod No</t>
  </si>
  <si>
    <t>Tanım</t>
  </si>
  <si>
    <t>Description</t>
  </si>
  <si>
    <t xml:space="preserve">Bitkisel ve Hayvansal Üretim        </t>
  </si>
  <si>
    <t>Crop and animal production, hunting and related service activities</t>
  </si>
  <si>
    <t xml:space="preserve">Ormancılık ve Tomrukçuluk           </t>
  </si>
  <si>
    <t>Forestry and logging</t>
  </si>
  <si>
    <t xml:space="preserve">Balıkçılık ve Su Ürünleri Yetiş.    </t>
  </si>
  <si>
    <t>Fishing and aquaculture</t>
  </si>
  <si>
    <t xml:space="preserve">Kömür ve Linyit Çıkartılması        </t>
  </si>
  <si>
    <t>Mining of coal and lignite</t>
  </si>
  <si>
    <t xml:space="preserve">Ham Petrol ve Doğalgaz Çıkarımı     </t>
  </si>
  <si>
    <t>Extraction of crude petroleum and natural gas</t>
  </si>
  <si>
    <t>Mining of metal ores</t>
  </si>
  <si>
    <t xml:space="preserve">Diğer Madencilik ve Taş Ocak.  </t>
  </si>
  <si>
    <t>Other mining and quarrying</t>
  </si>
  <si>
    <t>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</si>
  <si>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</si>
  <si>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</si>
  <si>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</si>
  <si>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</si>
  <si>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</si>
  <si>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 xml:space="preserve">Deri ve İlgili Ürünler İmalatı      </t>
  </si>
  <si>
    <t>Manufacture of leather and related products</t>
  </si>
  <si>
    <t xml:space="preserve">Ağaç, Ağaç Ürünleri ve Mantar Ür. </t>
  </si>
  <si>
    <t>Manufacture of wood and of products of wood and cork, except furniture; manufacture of articles of straw and plaiting materials</t>
  </si>
  <si>
    <t xml:space="preserve">Kâğıt ve Kâğıt Ürünleri İmalatı     </t>
  </si>
  <si>
    <t>Manufacture of paper and paper products</t>
  </si>
  <si>
    <t>Kayıtlı Medyanın Basılması ve Çoğaltılması</t>
  </si>
  <si>
    <t>Printing and reproduction of recorded media</t>
  </si>
  <si>
    <t xml:space="preserve">Kok Kömürü ve Petrol Ürün. İm. </t>
  </si>
  <si>
    <t>Manufacture of coke and refined petroleum products</t>
  </si>
  <si>
    <t>Manufacture of chemicals and chemical products</t>
  </si>
  <si>
    <t xml:space="preserve">Eczacılık ve Ecz. İlişkin Mal. İm. </t>
  </si>
  <si>
    <t>Manufacture of basic pharmaceutical products and pharmaceutical preparations</t>
  </si>
  <si>
    <t xml:space="preserve">Kauçuk ve Plastik Ürünler İm.  </t>
  </si>
  <si>
    <t>Manufacture of rubber and plastic products</t>
  </si>
  <si>
    <t>Manufacture of other non-metallic mineral products</t>
  </si>
  <si>
    <t>Manufacture of basic metals</t>
  </si>
  <si>
    <t>Fabrik. Metal Ürün. (Mak.Tec.Har)</t>
  </si>
  <si>
    <t>Manufacture of fabricated metal products, except machinery and equipment</t>
  </si>
  <si>
    <t>Bilgisayar, Elektronik Ve Optik Ür.</t>
  </si>
  <si>
    <t>Manufacture of computer, electronic and optical products</t>
  </si>
  <si>
    <t xml:space="preserve">Elektrikli Teçhizat İmalatı         </t>
  </si>
  <si>
    <t>Manufacture of electrical equipment</t>
  </si>
  <si>
    <t xml:space="preserve">Makine ve Ekipman İmalatı           </t>
  </si>
  <si>
    <t>Manufacture of machinery and equipment n.e.c.</t>
  </si>
  <si>
    <t xml:space="preserve">Motorlu Kara Taşıtı ve Römork İm. </t>
  </si>
  <si>
    <t>Manufacture of motor vehicles, trailers and semi-trailers</t>
  </si>
  <si>
    <t>Manufacture of other transport equipment</t>
  </si>
  <si>
    <t>Manufacture of furniture</t>
  </si>
  <si>
    <t>Other manufacturing</t>
  </si>
  <si>
    <t>Makine ve Ekipman Kurulumu ve Onarımı</t>
  </si>
  <si>
    <t>Repair and installation of machinery and equipment</t>
  </si>
  <si>
    <t>Elk. Gaz, Buhar ve Hava. Sis. Üret. Da.</t>
  </si>
  <si>
    <t>Electricity, gas, steam and air conditioning supply</t>
  </si>
  <si>
    <t>Suyun Toplanması Arıtılması ve Dağıt.</t>
  </si>
  <si>
    <t>Water collection, treatment and supply</t>
  </si>
  <si>
    <t>Sewerage</t>
  </si>
  <si>
    <t>Waste collection, treatment and disposal activities; materials recovery</t>
  </si>
  <si>
    <t xml:space="preserve">İyileştirme ve Diğer Atık Yön. Hiz.  </t>
  </si>
  <si>
    <t>Remediation activities and other waste management services</t>
  </si>
  <si>
    <t>Construction of buildings</t>
  </si>
  <si>
    <t>Civil engineering</t>
  </si>
  <si>
    <t>Specialised construction activities</t>
  </si>
  <si>
    <t>Toptan ve Per. Tic. ve Mot. Taşıt. On.</t>
  </si>
  <si>
    <t>Wholesale and retail trade and repair of motor vehicles and motorcycles</t>
  </si>
  <si>
    <t xml:space="preserve">Toptan Tic.(Mot. Taşıt. Onar. Hariç)   </t>
  </si>
  <si>
    <t>Wholesale trade, except of motor vehicles and motorcycles</t>
  </si>
  <si>
    <t>Perakende Tic.(Mot. Taşıt. Onar. Har)</t>
  </si>
  <si>
    <t>Retail trade, except of motor vehicles and motorcycles</t>
  </si>
  <si>
    <t xml:space="preserve">Kara Taşıma. ve Boru Hattı Taşıma.   </t>
  </si>
  <si>
    <t>Land transport and transport via pipelines</t>
  </si>
  <si>
    <t>Water transport</t>
  </si>
  <si>
    <t>Air transport</t>
  </si>
  <si>
    <t>Taşıma. İçin Depolama ve Destek. Fa.</t>
  </si>
  <si>
    <t>Warehousing and support activities for transportation</t>
  </si>
  <si>
    <t xml:space="preserve">Posta ve Kurye Faaliyetleri         </t>
  </si>
  <si>
    <t>Postal and courier activities</t>
  </si>
  <si>
    <t>Accommodation</t>
  </si>
  <si>
    <t>Food and beverage service activities</t>
  </si>
  <si>
    <t>Publishing activities</t>
  </si>
  <si>
    <t>Sinema Filmi ve Ses Kaydı Yayımcılığı</t>
  </si>
  <si>
    <t>Motion picture, video and television programme production, sound recording and music publishing activities</t>
  </si>
  <si>
    <t xml:space="preserve">Programcılık ve Yayıncılık Faaliyetleri   </t>
  </si>
  <si>
    <t>Programming and broadcasting activities</t>
  </si>
  <si>
    <t xml:space="preserve">Telekomünikasyon                    </t>
  </si>
  <si>
    <t>Telecommunications</t>
  </si>
  <si>
    <t>Computer programming, consultancy and related activities</t>
  </si>
  <si>
    <t>Information service activities</t>
  </si>
  <si>
    <t xml:space="preserve">Finansal Hizmet. (Sig. ve Emek. Har.) </t>
  </si>
  <si>
    <t>Financial service activities, except insurance and pension funding</t>
  </si>
  <si>
    <t>Sigorta Reas. Emek. Fonl (Zor. S. G. Hariç)</t>
  </si>
  <si>
    <t>Insurance, reinsurance and pension funding, except compulsory social security</t>
  </si>
  <si>
    <t xml:space="preserve">Finans. ve Sig. Hiz. İçin Yard. Faal.   </t>
  </si>
  <si>
    <t>Activities auxiliary to financial services and insurance activities</t>
  </si>
  <si>
    <t>Real estate activities</t>
  </si>
  <si>
    <t xml:space="preserve">Hukuki ve Muhasebe Faaliyetleri     </t>
  </si>
  <si>
    <t>Legal and accounting activities</t>
  </si>
  <si>
    <t>Activities of head offices; management consultancy activities</t>
  </si>
  <si>
    <t xml:space="preserve">Mimarlık ve Mühendislik Faaliyeti   </t>
  </si>
  <si>
    <t>Architectural and engineering activities; technical testing and analysis</t>
  </si>
  <si>
    <t xml:space="preserve">Bilimsel Araştırma ve Geliş. Faal.   </t>
  </si>
  <si>
    <t xml:space="preserve">Scientific research and development </t>
  </si>
  <si>
    <t xml:space="preserve">Reklamcılık ve Pazar Araştırması    </t>
  </si>
  <si>
    <t>Advertising and market research</t>
  </si>
  <si>
    <t xml:space="preserve">Diğer Mesleki, Bilim. ve Tek. Faal.    </t>
  </si>
  <si>
    <t>Other professional, scientific and technical activities</t>
  </si>
  <si>
    <t>Veterinary activities</t>
  </si>
  <si>
    <t xml:space="preserve">Kiralama ve Leasing Faaliyetleri    </t>
  </si>
  <si>
    <t>Rental and leasing activities</t>
  </si>
  <si>
    <t>Employment activities</t>
  </si>
  <si>
    <t xml:space="preserve">Seyahat Acentesi, Tur Oper. Rez. Hiz   </t>
  </si>
  <si>
    <t>Travel agency, tour operator and other reservation service and related activities</t>
  </si>
  <si>
    <t xml:space="preserve">Güvenlik ve Soruşturma Faaliyet.    </t>
  </si>
  <si>
    <t>Security and investigation activities</t>
  </si>
  <si>
    <t xml:space="preserve">Bina ve Çevre Düzenleme Faaliyet.   </t>
  </si>
  <si>
    <t>Services to buildings and landscape activities</t>
  </si>
  <si>
    <t xml:space="preserve">Büro Yönetimi, Büro Desteği Faal.    </t>
  </si>
  <si>
    <t>Office administrative, office support and other business support activities</t>
  </si>
  <si>
    <t xml:space="preserve">Kamu Yön. ve Savunma, Zor. Sos. Güv.    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</si>
  <si>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</si>
  <si>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</si>
  <si>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</si>
  <si>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</si>
  <si>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</si>
  <si>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 xml:space="preserve">Yaratıcı Sanatlar, Eğlence Faal.     </t>
  </si>
  <si>
    <t>Creative, arts and entertainment activities</t>
  </si>
  <si>
    <t xml:space="preserve">Kütüphane, Arşiv Ve Müzeler          </t>
  </si>
  <si>
    <t>Libraries, archives, museums and other cultural activities</t>
  </si>
  <si>
    <t xml:space="preserve">Kumar ve Müşterek Bahis Faal        </t>
  </si>
  <si>
    <t>Gambling and betting activities</t>
  </si>
  <si>
    <t xml:space="preserve">Spor, Eğlence ve Dinlence Faal.     </t>
  </si>
  <si>
    <t>Sports activities and amusement and recreation activities</t>
  </si>
  <si>
    <t>Activities of membership organisations</t>
  </si>
  <si>
    <t xml:space="preserve">Bilgisayar ve Kişisel Ev Eşya. Onar. </t>
  </si>
  <si>
    <t>Repair of computers and personal and household goods</t>
  </si>
  <si>
    <t>Other personal service activities</t>
  </si>
  <si>
    <t>Activities of households as employers of domestic personnel</t>
  </si>
  <si>
    <t xml:space="preserve">Hanehalkları Tar. Kendi İht. Faal.    </t>
  </si>
  <si>
    <t>Undifferentiated goods- and services-producing activities of private households for own use</t>
  </si>
  <si>
    <t xml:space="preserve">Uluslararası Örgüt ve Tems. Faal.    </t>
  </si>
  <si>
    <t>Activities of extraterritorial organisations and bodies</t>
  </si>
  <si>
    <r>
      <t xml:space="preserve">Hastalık olay sayısının toplam hastalık olay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</si>
  <si>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zorunlu sigortalı sayısına oranı (%)
</t>
    </r>
    <r>
      <rPr>
        <sz val="9"/>
        <rFont val="Arial"/>
        <family val="2"/>
        <charset val="162"/>
      </rPr>
      <t>Proportion of sickness cases to number of compulsory insured person (%)</t>
    </r>
  </si>
  <si>
    <r>
      <t xml:space="preserve">Hastalık olay sayısının aynı ildeki zorunlu sigortalı sayısına oranı (%)
</t>
    </r>
    <r>
      <rPr>
        <sz val="9"/>
        <rFont val="Arial"/>
        <family val="2"/>
        <charset val="162"/>
      </rPr>
      <t>Proportion of sickness cases to number ofcompulsory insured person (%)</t>
    </r>
  </si>
  <si>
    <r>
      <t xml:space="preserve">İl kodu
</t>
    </r>
    <r>
      <rPr>
        <sz val="9"/>
        <rFont val="Arial"/>
        <family val="2"/>
        <charset val="162"/>
      </rPr>
      <t>Province code</t>
    </r>
  </si>
  <si>
    <r>
      <t xml:space="preserve"> İl
</t>
    </r>
    <r>
      <rPr>
        <sz val="9"/>
        <rFont val="Arial"/>
        <family val="2"/>
        <charset val="162"/>
      </rPr>
      <t>Province</t>
    </r>
  </si>
  <si>
    <t>TABLO 4.1</t>
  </si>
  <si>
    <t>TABLO 4.2</t>
  </si>
  <si>
    <t>TABLO 4.3</t>
  </si>
  <si>
    <t>TABLO 4.4</t>
  </si>
  <si>
    <t>Table 4.1</t>
  </si>
  <si>
    <t>Table 4.2</t>
  </si>
  <si>
    <t>Table 4.3</t>
  </si>
  <si>
    <t>Table 4.4</t>
  </si>
  <si>
    <r>
      <t xml:space="preserve">Geçici iş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</si>
  <si>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</si>
  <si>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 xml:space="preserve">Yaş grubu
</t>
    </r>
    <r>
      <rPr>
        <sz val="9"/>
        <rFont val="Arial"/>
        <family val="2"/>
        <charset val="162"/>
      </rPr>
      <t>Age group</t>
    </r>
  </si>
  <si>
    <r>
      <rPr>
        <i/>
        <sz val="10"/>
        <rFont val="Arial"/>
        <family val="2"/>
        <charset val="162"/>
      </rPr>
      <t>Appendix:</t>
    </r>
    <r>
      <rPr>
        <b/>
        <i/>
        <sz val="10"/>
        <rFont val="Arial"/>
        <family val="2"/>
        <charset val="162"/>
      </rPr>
      <t xml:space="preserve"> </t>
    </r>
    <r>
      <rPr>
        <i/>
        <sz val="10"/>
        <rFont val="Arial"/>
        <family val="2"/>
        <charset val="162"/>
      </rPr>
      <t>Classification of Economic Activities (NACE Rev.2)</t>
    </r>
  </si>
  <si>
    <t>Table  4.4- Distribution of Number of Sickness Cases Causing to Temporary Incapacity Allowance 
by in 4/a Coverage Temporary Incapacity Days and Gender [Under Article 4-1/a of Act 5510], 2020</t>
  </si>
  <si>
    <t>Table  4.1- Distribution of Sickness Cases and Ratios Causing to Temporary Incapacity Allowance by Classification of Economic Activity and Gender [Under Article 4-1/a of Act 5510], 2020</t>
  </si>
  <si>
    <t>TABLO 4.2- 4/a KAPSAMINDA GEÇİCİ İŞ GÖREMEZLİK ÖDENEĞİNE NEDEN OLAN HASTALIK OLAYLARININ İL VE CİNSİYET DAĞILIMI, 2020</t>
  </si>
  <si>
    <t>Table  4.2- Distribution of the Sickness Cases Causing to Temporary Incapacity Allowance by Province and Gender [Under Article 4-1/a of Act 5510], 2020</t>
  </si>
  <si>
    <r>
      <rPr>
        <b/>
        <sz val="9"/>
        <rFont val="Arial"/>
        <family val="2"/>
        <charset val="162"/>
      </rPr>
      <t>Hastalık olayı başına düşen ortalama geçici iş göremezlik günü</t>
    </r>
    <r>
      <rPr>
        <sz val="9"/>
        <rFont val="Arial"/>
        <family val="2"/>
        <charset val="162"/>
      </rPr>
      <t xml:space="preserve">
Average number of  temporary incapacity days per cases of sickness</t>
    </r>
  </si>
  <si>
    <t>Distribution of Number of Sickness Cases Causing to Temporary Incapacity Allowance by Temporary Incapacity Days and Gender [Under Article 4-1/a of Act 5510], 2020</t>
  </si>
  <si>
    <t>Distribution of the Sickness Cases Causing to Temporary Incapacity Allowance by Age Group and Gender [Under Article 4-1/a of Act 5510], 2020</t>
  </si>
  <si>
    <t>4/a KAPSAMINDA GEÇİCİ İŞ GÖREMEZLİK ÖDENEĞİNE NEDEN OLAN HASTALIK OLAYLARININ YAŞ GRUBU VE CİNSİYET DAĞILIMI, 2020</t>
  </si>
  <si>
    <r>
      <t xml:space="preserve">SOSYAL GÜVENLİK KURUMU YILLIĞI
HASTALIK İSTATİSTİKLERİ
2020
</t>
    </r>
    <r>
      <rPr>
        <sz val="14"/>
        <rFont val="Arial"/>
        <family val="2"/>
        <charset val="162"/>
      </rPr>
      <t>Social Security Instutition Annual, Sickness Statistics, 2020</t>
    </r>
  </si>
  <si>
    <t xml:space="preserve"> 4/a KAPSAMINDA GEÇİCİ İŞ GÖREMEZLİK ÖDENEĞİNE NEDEN OLAN HASTALIK OLAYLARININ İL VE CİNSİYET DAĞILIMI, 2020</t>
  </si>
  <si>
    <t>4/a KAPSAMINDA GEÇİCİ İŞ GÖREMEZLİK ÖDENEĞİNE NEDEN OLAN HASTALIK OLAYLARI VE ORANLARININ EKONOMİK FAALİYET SINIFLAMASI VE CİNSİYET DAĞILIMI, 2020</t>
  </si>
  <si>
    <t>Distribution of the Sickness Cases and Ratios Causing to Temporary Incapacity Allowance by Classification of Economic Activity and Gender [Under Article 4-1/a of Act 5510], 2020</t>
  </si>
  <si>
    <t>4/a KAPSAMINDA GEÇİCİ İŞ GÖREMEZLİK ÖDENEĞİNE NEDEN OLAN HASTALIK OLAYLARININ GEÇİCİ İŞ GÖREMEZLİK GÜN SAYISI VE CİNSİYET DAĞILIMI, 2020</t>
  </si>
  <si>
    <t>Distribution of the Sickness Cases Causing to Temporary Incapacity Allowance by Province and Gender [Under Article 4-1/a of Act 5510], 2020</t>
  </si>
  <si>
    <t>Table  4.3- Distribution of the Sickness Cases Causing to Temporary Incapacity Allowance by Age Group and 
Gender [Under Article 4-1/a of Act 5510], 2020</t>
  </si>
  <si>
    <t>TABLO 4.1- 4-1/a Kapsamında Geçici İş Göremezlik Ödeneğine Neden Olan Hastalık Olayları ve Oranlarının Ekonomik Faaliyet Sınıflaması ve Cinsiyet Dağılımı, 2020</t>
  </si>
  <si>
    <t>TABLO 4.3-  4-1/a Kapsamında Geçici İş Göremezlik Ödeneğine Neden Olan Hastalık 
Olaylarının Yaş Grubu ve Cinsiyet Dağılımı, 2020</t>
  </si>
  <si>
    <t>tablo 4.4- 4-1/a Kapsamında Geçici İş Göremezlik Ödeneğine Neden Olan Hastalık 
Olaylarının Geçici İş Göremezlik Gün Sayısı ve Cinsiyet Dağılımı, 2020</t>
  </si>
  <si>
    <t>TABLO 4.4- 4-1/a Kapsamında Geçici İş Göremezlik Ödeneğine Neden Olan Hastalık 
Olaylarının Geçici İş Göremezlik Gün Sayısı ve Cinsiyet Dağılımı, 2020</t>
  </si>
  <si>
    <t>0 (312) 207 87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</si>
</sst>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TL&quot;_-;\-* #,##0\ &quot;TL&quot;_-;_-* &quot;-&quot;\ &quot;TL&quot;_-;_-@_-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(* #,##0.00_);_(* \(#,##0.00\);_(* &quot;-&quot;??_);_(@_)"/>
    <numFmt numFmtId="169" formatCode="_(* #,##0_);_(* \(#,##0\);_(* &quot;-&quot;??_);_(@_)"/>
    <numFmt numFmtId="170" formatCode="#,##0.0"/>
  </numFmts>
  <fonts count="33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i/>
      <sz val="1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name val="Arial"/>
      <family val="2"/>
      <charset val="162"/>
    </font>
    <font>
      <b/>
      <sz val="16"/>
      <color theme="3"/>
      <name val="Arial"/>
      <family val="2"/>
      <charset val="162"/>
    </font>
    <font>
      <b/>
      <sz val="12"/>
      <color theme="3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i/>
      <sz val="10"/>
      <name val="Arial"/>
      <family val="2"/>
      <charset val="162"/>
    </font>
    <font>
      <sz val="14"/>
      <name val="Arial"/>
      <family val="2"/>
      <charset val="162"/>
    </font>
    <font>
      <b/>
      <sz val="11"/>
      <color theme="3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name val="Arial"/>
      <family val="2"/>
      <charset val="162"/>
    </font>
    <font>
      <sz val="10"/>
      <name val="Cambria"/>
      <family val="2"/>
      <charset val="162"/>
      <scheme val="major"/>
    </font>
    <font>
      <b/>
      <sz val="9"/>
      <name val="Cambria"/>
      <family val="2"/>
      <charset val="162"/>
      <scheme val="major"/>
    </font>
    <font>
      <sz val="10"/>
      <name val="Arial Tur"/>
      <charset val="162"/>
    </font>
    <font>
      <b/>
      <sz val="8"/>
      <name val="Arial"/>
      <family val="2"/>
      <charset val="162"/>
    </font>
    <font>
      <b/>
      <sz val="20"/>
      <color theme="5" tint="-0.249977111117893"/>
      <name val="Arial"/>
      <family val="2"/>
      <charset val="162"/>
    </font>
    <font>
      <b/>
      <sz val="20"/>
      <color theme="5" tint="-0.249977111117893"/>
      <name val="Times New Roman"/>
      <family val="1"/>
      <charset val="162"/>
    </font>
    <font>
      <sz val="10"/>
      <color theme="5" tint="-0.249977111117893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double">
        <color theme="5" tint="-0.24994659260841701"/>
      </bottom>
      <diagonal/>
    </border>
  </borders>
  <cellStyleXfs count="15">
    <xf numFmtId="0" fontId="0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" fontId="2" fillId="0" borderId="0"/>
    <xf numFmtId="1" fontId="2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</cellStyleXfs>
  <cellXfs count="195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1" fontId="7" fillId="0" borderId="0" xfId="8" applyFont="1"/>
    <xf numFmtId="1" fontId="4" fillId="0" borderId="0" xfId="8" applyFont="1"/>
    <xf numFmtId="1" fontId="8" fillId="0" borderId="0" xfId="8" applyFont="1" applyAlignment="1">
      <alignment vertical="center"/>
    </xf>
    <xf numFmtId="1" fontId="6" fillId="0" borderId="0" xfId="8" applyFont="1" applyAlignment="1">
      <alignment vertical="center"/>
    </xf>
    <xf numFmtId="1" fontId="8" fillId="0" borderId="0" xfId="8" applyFont="1"/>
    <xf numFmtId="1" fontId="6" fillId="0" borderId="0" xfId="8" applyFont="1"/>
    <xf numFmtId="1" fontId="5" fillId="0" borderId="0" xfId="8" quotePrefix="1" applyFont="1" applyBorder="1" applyAlignment="1">
      <alignment horizontal="left" vertical="center"/>
    </xf>
    <xf numFmtId="1" fontId="7" fillId="0" borderId="0" xfId="7" applyFont="1"/>
    <xf numFmtId="1" fontId="4" fillId="0" borderId="0" xfId="7" applyFont="1"/>
    <xf numFmtId="1" fontId="8" fillId="0" borderId="0" xfId="7" applyFont="1"/>
    <xf numFmtId="1" fontId="6" fillId="0" borderId="0" xfId="7" applyFont="1"/>
    <xf numFmtId="1" fontId="8" fillId="0" borderId="0" xfId="7" applyFont="1" applyBorder="1"/>
    <xf numFmtId="1" fontId="6" fillId="0" borderId="0" xfId="7" applyFont="1" applyBorder="1"/>
    <xf numFmtId="0" fontId="7" fillId="0" borderId="0" xfId="0" applyFont="1"/>
    <xf numFmtId="169" fontId="5" fillId="0" borderId="0" xfId="10" applyNumberFormat="1" applyFont="1" applyBorder="1"/>
    <xf numFmtId="0" fontId="4" fillId="0" borderId="0" xfId="0" applyFont="1" applyBorder="1"/>
    <xf numFmtId="0" fontId="10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170" fontId="5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9" fontId="4" fillId="0" borderId="0" xfId="0" applyNumberFormat="1" applyFont="1"/>
    <xf numFmtId="1" fontId="0" fillId="0" borderId="0" xfId="0" applyNumberFormat="1"/>
    <xf numFmtId="1" fontId="8" fillId="0" borderId="0" xfId="7" applyFont="1" applyBorder="1" applyAlignment="1">
      <alignment vertical="center"/>
    </xf>
    <xf numFmtId="1" fontId="6" fillId="0" borderId="0" xfId="7" applyFont="1" applyBorder="1" applyAlignment="1">
      <alignment vertical="center"/>
    </xf>
    <xf numFmtId="0" fontId="1" fillId="0" borderId="0" xfId="0" applyFont="1"/>
    <xf numFmtId="170" fontId="6" fillId="0" borderId="0" xfId="0" applyNumberFormat="1" applyFont="1" applyFill="1"/>
    <xf numFmtId="0" fontId="1" fillId="0" borderId="0" xfId="0" applyFont="1" applyFill="1"/>
    <xf numFmtId="0" fontId="4" fillId="0" borderId="0" xfId="0" applyFont="1" applyAlignment="1"/>
    <xf numFmtId="0" fontId="18" fillId="0" borderId="4" xfId="13" applyFont="1" applyFill="1" applyBorder="1" applyAlignment="1"/>
    <xf numFmtId="0" fontId="18" fillId="4" borderId="0" xfId="12" applyFont="1" applyFill="1" applyBorder="1"/>
    <xf numFmtId="0" fontId="21" fillId="4" borderId="0" xfId="12" applyFont="1" applyFill="1" applyBorder="1"/>
    <xf numFmtId="0" fontId="21" fillId="4" borderId="7" xfId="12" applyFont="1" applyFill="1" applyBorder="1"/>
    <xf numFmtId="0" fontId="19" fillId="0" borderId="0" xfId="12" applyFont="1" applyFill="1" applyBorder="1" applyAlignment="1"/>
    <xf numFmtId="0" fontId="18" fillId="0" borderId="0" xfId="12" applyFont="1" applyFill="1" applyBorder="1"/>
    <xf numFmtId="0" fontId="21" fillId="0" borderId="0" xfId="12" applyFont="1" applyFill="1" applyBorder="1"/>
    <xf numFmtId="0" fontId="22" fillId="0" borderId="4" xfId="11" applyFont="1" applyFill="1" applyBorder="1" applyAlignment="1" applyProtection="1"/>
    <xf numFmtId="0" fontId="23" fillId="0" borderId="0" xfId="0" applyFont="1"/>
    <xf numFmtId="0" fontId="23" fillId="0" borderId="0" xfId="0" applyFont="1" applyAlignment="1">
      <alignment vertical="center"/>
    </xf>
    <xf numFmtId="0" fontId="22" fillId="0" borderId="4" xfId="13" applyFont="1" applyFill="1" applyBorder="1" applyAlignment="1">
      <alignment vertical="center"/>
    </xf>
    <xf numFmtId="0" fontId="3" fillId="0" borderId="0" xfId="0" applyFont="1"/>
    <xf numFmtId="169" fontId="6" fillId="0" borderId="0" xfId="0" applyNumberFormat="1" applyFont="1" applyBorder="1"/>
    <xf numFmtId="3" fontId="4" fillId="0" borderId="0" xfId="0" applyNumberFormat="1" applyFont="1" applyFill="1"/>
    <xf numFmtId="0" fontId="1" fillId="0" borderId="0" xfId="0" applyFont="1" applyAlignment="1"/>
    <xf numFmtId="0" fontId="1" fillId="0" borderId="0" xfId="0" applyFont="1" applyBorder="1"/>
    <xf numFmtId="2" fontId="5" fillId="3" borderId="9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vertical="center"/>
    </xf>
    <xf numFmtId="2" fontId="5" fillId="3" borderId="9" xfId="2" applyNumberFormat="1" applyFont="1" applyFill="1" applyBorder="1" applyAlignment="1">
      <alignment horizontal="right" vertical="center"/>
    </xf>
    <xf numFmtId="3" fontId="9" fillId="3" borderId="9" xfId="0" applyNumberFormat="1" applyFont="1" applyFill="1" applyBorder="1" applyAlignment="1">
      <alignment vertical="center"/>
    </xf>
    <xf numFmtId="2" fontId="5" fillId="5" borderId="9" xfId="9" quotePrefix="1" applyNumberFormat="1" applyFont="1" applyFill="1" applyBorder="1" applyAlignment="1">
      <alignment horizontal="center" vertical="center"/>
    </xf>
    <xf numFmtId="2" fontId="5" fillId="5" borderId="9" xfId="9" applyNumberFormat="1" applyFont="1" applyFill="1" applyBorder="1" applyAlignment="1">
      <alignment vertical="center"/>
    </xf>
    <xf numFmtId="3" fontId="6" fillId="5" borderId="9" xfId="2" applyNumberFormat="1" applyFont="1" applyFill="1" applyBorder="1" applyAlignment="1">
      <alignment horizontal="right"/>
    </xf>
    <xf numFmtId="3" fontId="5" fillId="5" borderId="9" xfId="2" applyNumberFormat="1" applyFont="1" applyFill="1" applyBorder="1" applyAlignment="1">
      <alignment horizontal="right"/>
    </xf>
    <xf numFmtId="2" fontId="5" fillId="5" borderId="9" xfId="2" applyNumberFormat="1" applyFont="1" applyFill="1" applyBorder="1" applyAlignment="1">
      <alignment horizontal="right"/>
    </xf>
    <xf numFmtId="2" fontId="5" fillId="6" borderId="9" xfId="9" quotePrefix="1" applyNumberFormat="1" applyFont="1" applyFill="1" applyBorder="1" applyAlignment="1">
      <alignment horizontal="center" vertical="center"/>
    </xf>
    <xf numFmtId="2" fontId="5" fillId="6" borderId="9" xfId="9" applyNumberFormat="1" applyFont="1" applyFill="1" applyBorder="1" applyAlignment="1">
      <alignment vertical="center"/>
    </xf>
    <xf numFmtId="3" fontId="6" fillId="6" borderId="9" xfId="2" applyNumberFormat="1" applyFont="1" applyFill="1" applyBorder="1" applyAlignment="1">
      <alignment horizontal="right"/>
    </xf>
    <xf numFmtId="3" fontId="5" fillId="6" borderId="9" xfId="2" applyNumberFormat="1" applyFont="1" applyFill="1" applyBorder="1" applyAlignment="1">
      <alignment horizontal="right"/>
    </xf>
    <xf numFmtId="2" fontId="5" fillId="6" borderId="9" xfId="2" applyNumberFormat="1" applyFont="1" applyFill="1" applyBorder="1" applyAlignment="1">
      <alignment horizontal="right"/>
    </xf>
    <xf numFmtId="2" fontId="5" fillId="5" borderId="9" xfId="9" applyNumberFormat="1" applyFont="1" applyFill="1" applyBorder="1" applyAlignment="1">
      <alignment vertical="center" wrapText="1"/>
    </xf>
    <xf numFmtId="3" fontId="5" fillId="5" borderId="9" xfId="10" quotePrefix="1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/>
    </xf>
    <xf numFmtId="169" fontId="6" fillId="5" borderId="9" xfId="10" applyNumberFormat="1" applyFont="1" applyFill="1" applyBorder="1"/>
    <xf numFmtId="169" fontId="5" fillId="5" borderId="9" xfId="10" applyNumberFormat="1" applyFont="1" applyFill="1" applyBorder="1" applyAlignment="1">
      <alignment horizontal="centerContinuous"/>
    </xf>
    <xf numFmtId="4" fontId="5" fillId="5" borderId="9" xfId="2" applyNumberFormat="1" applyFont="1" applyFill="1" applyBorder="1" applyAlignment="1">
      <alignment horizontal="right"/>
    </xf>
    <xf numFmtId="3" fontId="5" fillId="6" borderId="9" xfId="10" quotePrefix="1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/>
    </xf>
    <xf numFmtId="169" fontId="6" fillId="6" borderId="9" xfId="10" applyNumberFormat="1" applyFont="1" applyFill="1" applyBorder="1"/>
    <xf numFmtId="169" fontId="5" fillId="6" borderId="9" xfId="10" applyNumberFormat="1" applyFont="1" applyFill="1" applyBorder="1" applyAlignment="1">
      <alignment horizontal="centerContinuous"/>
    </xf>
    <xf numFmtId="4" fontId="5" fillId="6" borderId="9" xfId="2" applyNumberFormat="1" applyFont="1" applyFill="1" applyBorder="1" applyAlignment="1">
      <alignment horizontal="right"/>
    </xf>
    <xf numFmtId="169" fontId="5" fillId="3" borderId="9" xfId="10" applyNumberFormat="1" applyFont="1" applyFill="1" applyBorder="1"/>
    <xf numFmtId="168" fontId="5" fillId="3" borderId="9" xfId="10" applyNumberFormat="1" applyFont="1" applyFill="1" applyBorder="1"/>
    <xf numFmtId="1" fontId="5" fillId="3" borderId="9" xfId="7" applyFont="1" applyFill="1" applyBorder="1" applyAlignment="1">
      <alignment horizontal="center" vertical="center" wrapText="1"/>
    </xf>
    <xf numFmtId="1" fontId="5" fillId="3" borderId="9" xfId="8" applyFont="1" applyFill="1" applyBorder="1" applyAlignment="1">
      <alignment horizontal="center" vertical="center" wrapText="1"/>
    </xf>
    <xf numFmtId="16" fontId="5" fillId="5" borderId="9" xfId="7" quotePrefix="1" applyNumberFormat="1" applyFont="1" applyFill="1" applyBorder="1" applyAlignment="1">
      <alignment horizontal="centerContinuous" vertical="center"/>
    </xf>
    <xf numFmtId="3" fontId="6" fillId="5" borderId="9" xfId="1" applyNumberFormat="1" applyFont="1" applyFill="1" applyBorder="1" applyAlignment="1">
      <alignment horizontal="right" vertical="center"/>
    </xf>
    <xf numFmtId="3" fontId="5" fillId="5" borderId="9" xfId="1" applyNumberFormat="1" applyFont="1" applyFill="1" applyBorder="1" applyAlignment="1">
      <alignment horizontal="right" vertical="center"/>
    </xf>
    <xf numFmtId="16" fontId="5" fillId="6" borderId="9" xfId="7" quotePrefix="1" applyNumberFormat="1" applyFont="1" applyFill="1" applyBorder="1" applyAlignment="1">
      <alignment horizontal="centerContinuous" vertical="center"/>
    </xf>
    <xf numFmtId="3" fontId="6" fillId="6" borderId="9" xfId="1" applyNumberFormat="1" applyFont="1" applyFill="1" applyBorder="1" applyAlignment="1">
      <alignment horizontal="right" vertical="center"/>
    </xf>
    <xf numFmtId="3" fontId="5" fillId="6" borderId="9" xfId="1" applyNumberFormat="1" applyFont="1" applyFill="1" applyBorder="1" applyAlignment="1">
      <alignment horizontal="right" vertical="center"/>
    </xf>
    <xf numFmtId="1" fontId="5" fillId="3" borderId="9" xfId="7" quotePrefix="1" applyFont="1" applyFill="1" applyBorder="1" applyAlignment="1">
      <alignment horizontal="left" vertical="center"/>
    </xf>
    <xf numFmtId="3" fontId="5" fillId="3" borderId="9" xfId="1" applyNumberFormat="1" applyFont="1" applyFill="1" applyBorder="1" applyAlignment="1">
      <alignment horizontal="right" vertical="center"/>
    </xf>
    <xf numFmtId="1" fontId="5" fillId="3" borderId="9" xfId="7" quotePrefix="1" applyFont="1" applyFill="1" applyBorder="1" applyAlignment="1">
      <alignment vertical="center" wrapText="1"/>
    </xf>
    <xf numFmtId="3" fontId="24" fillId="3" borderId="9" xfId="1" applyNumberFormat="1" applyFont="1" applyFill="1" applyBorder="1" applyAlignment="1">
      <alignment horizontal="right" vertical="center"/>
    </xf>
    <xf numFmtId="1" fontId="5" fillId="5" borderId="9" xfId="7" applyFont="1" applyFill="1" applyBorder="1" applyAlignment="1">
      <alignment horizontal="left" vertical="center"/>
    </xf>
    <xf numFmtId="3" fontId="24" fillId="5" borderId="9" xfId="1" applyNumberFormat="1" applyFont="1" applyFill="1" applyBorder="1" applyAlignment="1">
      <alignment horizontal="right" vertical="center"/>
    </xf>
    <xf numFmtId="1" fontId="5" fillId="5" borderId="9" xfId="7" quotePrefix="1" applyFont="1" applyFill="1" applyBorder="1" applyAlignment="1">
      <alignment horizontal="left" vertical="center"/>
    </xf>
    <xf numFmtId="1" fontId="5" fillId="3" borderId="9" xfId="7" applyFont="1" applyFill="1" applyBorder="1" applyAlignment="1">
      <alignment vertical="center" wrapText="1"/>
    </xf>
    <xf numFmtId="4" fontId="5" fillId="3" borderId="9" xfId="1" applyNumberFormat="1" applyFont="1" applyFill="1" applyBorder="1" applyAlignment="1">
      <alignment horizontal="right" vertical="center"/>
    </xf>
    <xf numFmtId="0" fontId="5" fillId="3" borderId="9" xfId="0" quotePrefix="1" applyFont="1" applyFill="1" applyBorder="1" applyAlignment="1">
      <alignment horizontal="center" vertical="center" wrapText="1"/>
    </xf>
    <xf numFmtId="0" fontId="5" fillId="5" borderId="9" xfId="0" quotePrefix="1" applyFont="1" applyFill="1" applyBorder="1" applyAlignment="1">
      <alignment horizontal="center"/>
    </xf>
    <xf numFmtId="3" fontId="6" fillId="5" borderId="9" xfId="10" applyNumberFormat="1" applyFont="1" applyFill="1" applyBorder="1" applyAlignment="1">
      <alignment horizontal="right" indent="3" readingOrder="1"/>
    </xf>
    <xf numFmtId="3" fontId="5" fillId="5" borderId="9" xfId="10" applyNumberFormat="1" applyFont="1" applyFill="1" applyBorder="1" applyAlignment="1">
      <alignment horizontal="right" indent="3"/>
    </xf>
    <xf numFmtId="0" fontId="5" fillId="6" borderId="9" xfId="0" quotePrefix="1" applyFont="1" applyFill="1" applyBorder="1" applyAlignment="1">
      <alignment horizontal="center"/>
    </xf>
    <xf numFmtId="3" fontId="6" fillId="6" borderId="9" xfId="10" applyNumberFormat="1" applyFont="1" applyFill="1" applyBorder="1" applyAlignment="1">
      <alignment horizontal="right" indent="3" readingOrder="1"/>
    </xf>
    <xf numFmtId="3" fontId="5" fillId="6" borderId="9" xfId="10" applyNumberFormat="1" applyFont="1" applyFill="1" applyBorder="1" applyAlignment="1">
      <alignment horizontal="right" indent="3"/>
    </xf>
    <xf numFmtId="0" fontId="5" fillId="6" borderId="9" xfId="0" quotePrefix="1" applyFont="1" applyFill="1" applyBorder="1" applyAlignment="1">
      <alignment horizontal="center" wrapText="1"/>
    </xf>
    <xf numFmtId="0" fontId="5" fillId="3" borderId="9" xfId="0" quotePrefix="1" applyFont="1" applyFill="1" applyBorder="1" applyAlignment="1">
      <alignment horizontal="center" vertical="center"/>
    </xf>
    <xf numFmtId="3" fontId="5" fillId="3" borderId="9" xfId="10" applyNumberFormat="1" applyFont="1" applyFill="1" applyBorder="1" applyAlignment="1">
      <alignment horizontal="right" vertical="center" indent="3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14" quotePrefix="1" applyFont="1" applyAlignment="1">
      <alignment horizontal="centerContinuous"/>
    </xf>
    <xf numFmtId="0" fontId="27" fillId="0" borderId="0" xfId="0" applyFont="1" applyAlignment="1">
      <alignment vertical="center"/>
    </xf>
    <xf numFmtId="0" fontId="27" fillId="0" borderId="0" xfId="14" applyFont="1" applyAlignment="1">
      <alignment horizontal="centerContinuous"/>
    </xf>
    <xf numFmtId="0" fontId="26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" fontId="5" fillId="5" borderId="9" xfId="9" quotePrefix="1" applyNumberFormat="1" applyFont="1" applyFill="1" applyBorder="1" applyAlignment="1">
      <alignment horizontal="center" vertical="center"/>
    </xf>
    <xf numFmtId="1" fontId="5" fillId="6" borderId="9" xfId="9" quotePrefix="1" applyNumberFormat="1" applyFont="1" applyFill="1" applyBorder="1" applyAlignment="1">
      <alignment horizontal="center" vertical="center"/>
    </xf>
    <xf numFmtId="0" fontId="1" fillId="0" borderId="4" xfId="11" applyFont="1" applyFill="1" applyBorder="1" applyAlignment="1" applyProtection="1"/>
    <xf numFmtId="0" fontId="3" fillId="4" borderId="4" xfId="13" applyFont="1" applyFill="1" applyBorder="1" applyAlignment="1"/>
    <xf numFmtId="0" fontId="1" fillId="4" borderId="0" xfId="0" applyFont="1" applyFill="1" applyBorder="1"/>
    <xf numFmtId="0" fontId="1" fillId="4" borderId="5" xfId="0" applyFont="1" applyFill="1" applyBorder="1"/>
    <xf numFmtId="0" fontId="3" fillId="4" borderId="0" xfId="13" applyFont="1" applyFill="1" applyBorder="1" applyAlignment="1"/>
    <xf numFmtId="0" fontId="3" fillId="4" borderId="6" xfId="13" applyFont="1" applyFill="1" applyBorder="1" applyAlignment="1"/>
    <xf numFmtId="0" fontId="3" fillId="4" borderId="7" xfId="13" applyFont="1" applyFill="1" applyBorder="1" applyAlignment="1"/>
    <xf numFmtId="0" fontId="1" fillId="4" borderId="7" xfId="0" applyFont="1" applyFill="1" applyBorder="1"/>
    <xf numFmtId="0" fontId="1" fillId="4" borderId="8" xfId="0" applyFont="1" applyFill="1" applyBorder="1"/>
    <xf numFmtId="0" fontId="25" fillId="8" borderId="9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vertical="center"/>
    </xf>
    <xf numFmtId="0" fontId="6" fillId="9" borderId="9" xfId="0" quotePrefix="1" applyNumberFormat="1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vertical="center"/>
    </xf>
    <xf numFmtId="0" fontId="6" fillId="7" borderId="9" xfId="0" quotePrefix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/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2" fillId="0" borderId="0" xfId="11" applyFont="1" applyFill="1" applyBorder="1" applyAlignment="1" applyProtection="1">
      <alignment horizontal="left" vertical="center"/>
    </xf>
    <xf numFmtId="0" fontId="22" fillId="0" borderId="5" xfId="11" applyFont="1" applyFill="1" applyBorder="1" applyAlignment="1" applyProtection="1">
      <alignment horizontal="left" vertical="center"/>
    </xf>
    <xf numFmtId="0" fontId="1" fillId="0" borderId="0" xfId="11" applyFont="1" applyFill="1" applyBorder="1" applyAlignment="1" applyProtection="1">
      <alignment horizontal="left"/>
    </xf>
    <xf numFmtId="0" fontId="1" fillId="0" borderId="5" xfId="11" applyFont="1" applyFill="1" applyBorder="1" applyAlignment="1" applyProtection="1">
      <alignment horizontal="left"/>
    </xf>
    <xf numFmtId="0" fontId="1" fillId="0" borderId="0" xfId="11" applyFont="1" applyFill="1" applyBorder="1" applyAlignment="1" applyProtection="1">
      <alignment horizontal="left" wrapText="1"/>
    </xf>
    <xf numFmtId="0" fontId="22" fillId="0" borderId="0" xfId="11" applyFont="1" applyFill="1" applyBorder="1" applyAlignment="1" applyProtection="1">
      <alignment horizontal="left" vertical="center" wrapText="1"/>
    </xf>
    <xf numFmtId="0" fontId="16" fillId="4" borderId="1" xfId="12" applyFont="1" applyFill="1" applyBorder="1" applyAlignment="1">
      <alignment horizontal="center" wrapText="1"/>
    </xf>
    <xf numFmtId="0" fontId="16" fillId="4" borderId="2" xfId="12" applyFont="1" applyFill="1" applyBorder="1" applyAlignment="1">
      <alignment horizontal="center" wrapText="1"/>
    </xf>
    <xf numFmtId="0" fontId="16" fillId="4" borderId="3" xfId="12" applyFont="1" applyFill="1" applyBorder="1" applyAlignment="1">
      <alignment horizontal="center" wrapText="1"/>
    </xf>
    <xf numFmtId="3" fontId="16" fillId="4" borderId="4" xfId="12" applyNumberFormat="1" applyFont="1" applyFill="1" applyBorder="1" applyAlignment="1">
      <alignment horizontal="center"/>
    </xf>
    <xf numFmtId="3" fontId="16" fillId="4" borderId="0" xfId="12" applyNumberFormat="1" applyFont="1" applyFill="1" applyBorder="1" applyAlignment="1">
      <alignment horizontal="center"/>
    </xf>
    <xf numFmtId="3" fontId="16" fillId="4" borderId="5" xfId="12" applyNumberFormat="1" applyFont="1" applyFill="1" applyBorder="1" applyAlignment="1">
      <alignment horizontal="center"/>
    </xf>
    <xf numFmtId="0" fontId="23" fillId="4" borderId="4" xfId="12" applyFont="1" applyFill="1" applyBorder="1" applyAlignment="1">
      <alignment horizontal="center" wrapText="1"/>
    </xf>
    <xf numFmtId="0" fontId="23" fillId="4" borderId="0" xfId="12" applyFont="1" applyFill="1" applyBorder="1" applyAlignment="1">
      <alignment horizontal="center" wrapText="1"/>
    </xf>
    <xf numFmtId="0" fontId="23" fillId="4" borderId="5" xfId="12" applyFont="1" applyFill="1" applyBorder="1" applyAlignment="1">
      <alignment horizontal="center" wrapText="1"/>
    </xf>
    <xf numFmtId="0" fontId="17" fillId="4" borderId="4" xfId="11" applyFont="1" applyFill="1" applyBorder="1" applyAlignment="1" applyProtection="1">
      <alignment horizontal="center" vertical="center" wrapText="1"/>
    </xf>
    <xf numFmtId="0" fontId="17" fillId="4" borderId="0" xfId="11" applyFont="1" applyFill="1" applyBorder="1" applyAlignment="1" applyProtection="1">
      <alignment horizontal="center" vertical="center" wrapText="1"/>
    </xf>
    <xf numFmtId="0" fontId="17" fillId="4" borderId="5" xfId="11" applyFont="1" applyFill="1" applyBorder="1" applyAlignment="1" applyProtection="1">
      <alignment horizontal="center" vertical="center" wrapText="1"/>
    </xf>
    <xf numFmtId="0" fontId="22" fillId="0" borderId="0" xfId="11" applyFont="1" applyFill="1" applyBorder="1" applyAlignment="1" applyProtection="1">
      <alignment horizontal="left"/>
    </xf>
    <xf numFmtId="0" fontId="22" fillId="0" borderId="5" xfId="11" applyFont="1" applyFill="1" applyBorder="1" applyAlignment="1" applyProtection="1">
      <alignment horizontal="left"/>
    </xf>
    <xf numFmtId="0" fontId="19" fillId="0" borderId="4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5" xfId="12" applyFont="1" applyFill="1" applyBorder="1" applyAlignment="1">
      <alignment horizontal="center" wrapText="1"/>
    </xf>
    <xf numFmtId="0" fontId="16" fillId="0" borderId="4" xfId="12" applyFont="1" applyFill="1" applyBorder="1" applyAlignment="1">
      <alignment horizontal="center" wrapText="1"/>
    </xf>
    <xf numFmtId="0" fontId="16" fillId="0" borderId="0" xfId="12" applyFont="1" applyFill="1" applyBorder="1" applyAlignment="1">
      <alignment horizontal="center" wrapText="1"/>
    </xf>
    <xf numFmtId="0" fontId="16" fillId="0" borderId="5" xfId="12" applyFont="1" applyFill="1" applyBorder="1" applyAlignment="1">
      <alignment horizontal="center" wrapText="1"/>
    </xf>
    <xf numFmtId="0" fontId="3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2" fontId="5" fillId="3" borderId="9" xfId="9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/>
    </xf>
    <xf numFmtId="2" fontId="5" fillId="3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/>
    </xf>
    <xf numFmtId="2" fontId="5" fillId="3" borderId="9" xfId="9" applyNumberFormat="1" applyFont="1" applyFill="1" applyBorder="1" applyAlignment="1">
      <alignment horizontal="center" vertical="center" textRotation="90" wrapText="1"/>
    </xf>
    <xf numFmtId="2" fontId="5" fillId="3" borderId="9" xfId="9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3" borderId="9" xfId="0" quotePrefix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9" xfId="0" quotePrefix="1" applyFont="1" applyFill="1" applyBorder="1" applyAlignment="1">
      <alignment horizontal="left" vertical="center" wrapText="1"/>
    </xf>
    <xf numFmtId="1" fontId="12" fillId="0" borderId="0" xfId="7" applyFont="1" applyAlignment="1">
      <alignment horizontal="left" vertical="top" wrapText="1"/>
    </xf>
    <xf numFmtId="1" fontId="12" fillId="0" borderId="0" xfId="8" applyFont="1" applyBorder="1" applyAlignment="1">
      <alignment horizontal="left" vertical="top" wrapText="1"/>
    </xf>
    <xf numFmtId="1" fontId="25" fillId="0" borderId="0" xfId="8" applyFont="1" applyAlignment="1">
      <alignment horizontal="left" vertical="center" wrapText="1"/>
    </xf>
    <xf numFmtId="1" fontId="25" fillId="0" borderId="0" xfId="7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15">
    <cellStyle name="Binlik Ayracı_İŞKAZASI  2 28-38 " xfId="1" xr:uid="{00000000-0005-0000-0000-000000000000}"/>
    <cellStyle name="Binlik Ayracı_İŞKAZASI-I 16-26" xfId="2" xr:uid="{00000000-0005-0000-0000-000001000000}"/>
    <cellStyle name="Comma [0]_T - 37" xfId="3" xr:uid="{00000000-0005-0000-0000-000002000000}"/>
    <cellStyle name="Comma_T - 37" xfId="4" xr:uid="{00000000-0005-0000-0000-000003000000}"/>
    <cellStyle name="Currency [0]_T - 37" xfId="5" xr:uid="{00000000-0005-0000-0000-000004000000}"/>
    <cellStyle name="Currency_T - 37" xfId="6" xr:uid="{00000000-0005-0000-0000-000005000000}"/>
    <cellStyle name="Köprü" xfId="11" builtinId="8"/>
    <cellStyle name="Normal" xfId="0" builtinId="0"/>
    <cellStyle name="Normal 104" xfId="12" xr:uid="{00000000-0005-0000-0000-000008000000}"/>
    <cellStyle name="Normal_Ekim Bülteni 2006" xfId="13" xr:uid="{00000000-0005-0000-0000-000009000000}"/>
    <cellStyle name="Normal_İŞKAZASI  2 28-38 " xfId="7" xr:uid="{00000000-0005-0000-0000-00000A000000}"/>
    <cellStyle name="Normal_İŞKAZASI-II 27-36 " xfId="8" xr:uid="{00000000-0005-0000-0000-00000B000000}"/>
    <cellStyle name="Normal_Sayfa2" xfId="9" xr:uid="{00000000-0005-0000-0000-00000C000000}"/>
    <cellStyle name="Normal_TABLO714 02 2012" xfId="14" xr:uid="{00000000-0005-0000-0000-00000D000000}"/>
    <cellStyle name="Virgül" xfId="10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68580</xdr:rowOff>
    </xdr:from>
    <xdr:to>
      <xdr:col>1</xdr:col>
      <xdr:colOff>521717</xdr:colOff>
      <xdr:row>1</xdr:row>
      <xdr:rowOff>100965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6200" y="68580"/>
          <a:ext cx="1055117" cy="283845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0</xdr:row>
      <xdr:rowOff>116205</xdr:rowOff>
    </xdr:from>
    <xdr:to>
      <xdr:col>1</xdr:col>
      <xdr:colOff>778892</xdr:colOff>
      <xdr:row>1</xdr:row>
      <xdr:rowOff>232410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9535" y="11620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660782</xdr:colOff>
      <xdr:row>1</xdr:row>
      <xdr:rowOff>135255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675" y="476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0</xdr:col>
      <xdr:colOff>1137032</xdr:colOff>
      <xdr:row>1</xdr:row>
      <xdr:rowOff>173355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5250" y="857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0</xdr:row>
      <xdr:rowOff>68580</xdr:rowOff>
    </xdr:from>
    <xdr:to>
      <xdr:col>1</xdr:col>
      <xdr:colOff>615062</xdr:colOff>
      <xdr:row>2</xdr:row>
      <xdr:rowOff>11430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29540" y="68580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Past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tatistik@sgk.gov.t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K25"/>
  <sheetViews>
    <sheetView showGridLines="0" tabSelected="1" zoomScaleNormal="100" workbookViewId="0">
      <selection activeCell="C30" sqref="C30"/>
    </sheetView>
  </sheetViews>
  <sheetFormatPr defaultRowHeight="18"/>
  <cols>
    <col min="1" max="1" width="12.85546875" style="44" customWidth="1"/>
    <col min="2" max="2" width="13.5703125" style="45" customWidth="1"/>
    <col min="3" max="3" width="35.42578125" style="46" customWidth="1"/>
    <col min="4" max="4" width="25.28515625" style="46" customWidth="1"/>
    <col min="5" max="5" width="53.85546875" style="46" customWidth="1"/>
  </cols>
  <sheetData>
    <row r="1" spans="1:11" ht="92.45" customHeight="1" thickTop="1">
      <c r="A1" s="150" t="s">
        <v>407</v>
      </c>
      <c r="B1" s="151"/>
      <c r="C1" s="151"/>
      <c r="D1" s="151"/>
      <c r="E1" s="151"/>
      <c r="F1" s="151"/>
      <c r="G1" s="151"/>
      <c r="H1" s="151"/>
      <c r="I1" s="151"/>
      <c r="J1" s="151"/>
      <c r="K1" s="152"/>
    </row>
    <row r="2" spans="1:11" ht="4.9000000000000004" customHeight="1">
      <c r="A2" s="167"/>
      <c r="B2" s="168"/>
      <c r="C2" s="168"/>
      <c r="D2" s="168"/>
      <c r="E2" s="168"/>
      <c r="F2" s="168"/>
      <c r="G2" s="168"/>
      <c r="H2" s="168"/>
      <c r="I2" s="168"/>
      <c r="J2" s="168"/>
      <c r="K2" s="169"/>
    </row>
    <row r="3" spans="1:11" ht="20.25">
      <c r="A3" s="153" t="s">
        <v>223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ht="14.25">
      <c r="A4" s="156" t="s">
        <v>224</v>
      </c>
      <c r="B4" s="157"/>
      <c r="C4" s="157"/>
      <c r="D4" s="157"/>
      <c r="E4" s="157"/>
      <c r="F4" s="157"/>
      <c r="G4" s="157"/>
      <c r="H4" s="157"/>
      <c r="I4" s="157"/>
      <c r="J4" s="157"/>
      <c r="K4" s="158"/>
    </row>
    <row r="5" spans="1:11" ht="6.6" customHeight="1">
      <c r="A5" s="164"/>
      <c r="B5" s="165"/>
      <c r="C5" s="165"/>
      <c r="D5" s="165"/>
      <c r="E5" s="165"/>
      <c r="F5" s="165"/>
      <c r="G5" s="165"/>
      <c r="H5" s="165"/>
      <c r="I5" s="165"/>
      <c r="J5" s="165"/>
      <c r="K5" s="166"/>
    </row>
    <row r="6" spans="1:11" ht="15.6" customHeight="1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1"/>
    </row>
    <row r="7" spans="1:11" s="48" customFormat="1" ht="15">
      <c r="A7" s="47"/>
      <c r="B7" s="162"/>
      <c r="C7" s="162"/>
      <c r="D7" s="162"/>
      <c r="E7" s="162"/>
      <c r="F7" s="162"/>
      <c r="G7" s="162"/>
      <c r="H7" s="162"/>
      <c r="I7" s="162"/>
      <c r="J7" s="162"/>
      <c r="K7" s="163"/>
    </row>
    <row r="8" spans="1:11" ht="12.75">
      <c r="A8" s="119"/>
      <c r="B8" s="146"/>
      <c r="C8" s="146"/>
      <c r="D8" s="146"/>
      <c r="E8" s="146"/>
      <c r="F8" s="146"/>
      <c r="G8" s="146"/>
      <c r="H8" s="146"/>
      <c r="I8" s="146"/>
      <c r="J8" s="146"/>
      <c r="K8" s="147"/>
    </row>
    <row r="9" spans="1:11" ht="15.6" customHeight="1">
      <c r="A9" s="159" t="s">
        <v>230</v>
      </c>
      <c r="B9" s="160"/>
      <c r="C9" s="160"/>
      <c r="D9" s="160"/>
      <c r="E9" s="160"/>
      <c r="F9" s="160"/>
      <c r="G9" s="160"/>
      <c r="H9" s="160"/>
      <c r="I9" s="160"/>
      <c r="J9" s="160"/>
      <c r="K9" s="161"/>
    </row>
    <row r="10" spans="1:11" ht="14.45" customHeight="1">
      <c r="A10" s="156" t="s">
        <v>231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8"/>
    </row>
    <row r="11" spans="1:11" ht="15.6" customHeight="1">
      <c r="A11" s="50" t="s">
        <v>387</v>
      </c>
      <c r="B11" s="144" t="s">
        <v>409</v>
      </c>
      <c r="C11" s="144"/>
      <c r="D11" s="144"/>
      <c r="E11" s="144"/>
      <c r="F11" s="144"/>
      <c r="G11" s="144"/>
      <c r="H11" s="144"/>
      <c r="I11" s="144"/>
      <c r="J11" s="144"/>
      <c r="K11" s="145"/>
    </row>
    <row r="12" spans="1:11" ht="15.6" customHeight="1">
      <c r="A12" s="119" t="s">
        <v>391</v>
      </c>
      <c r="B12" s="146" t="s">
        <v>410</v>
      </c>
      <c r="C12" s="146"/>
      <c r="D12" s="146"/>
      <c r="E12" s="146"/>
      <c r="F12" s="146"/>
      <c r="G12" s="146"/>
      <c r="H12" s="146"/>
      <c r="I12" s="146"/>
      <c r="J12" s="146"/>
      <c r="K12" s="147"/>
    </row>
    <row r="13" spans="1:11" s="49" customFormat="1" ht="15.6" customHeight="1">
      <c r="A13" s="50" t="s">
        <v>388</v>
      </c>
      <c r="B13" s="144" t="s">
        <v>408</v>
      </c>
      <c r="C13" s="144"/>
      <c r="D13" s="144"/>
      <c r="E13" s="144"/>
      <c r="F13" s="144"/>
      <c r="G13" s="144"/>
      <c r="H13" s="144"/>
      <c r="I13" s="144"/>
      <c r="J13" s="144"/>
      <c r="K13" s="145"/>
    </row>
    <row r="14" spans="1:11" ht="15.6" customHeight="1">
      <c r="A14" s="119" t="s">
        <v>392</v>
      </c>
      <c r="B14" s="146" t="s">
        <v>412</v>
      </c>
      <c r="C14" s="146"/>
      <c r="D14" s="146"/>
      <c r="E14" s="146"/>
      <c r="F14" s="146"/>
      <c r="G14" s="146"/>
      <c r="H14" s="146"/>
      <c r="I14" s="146"/>
      <c r="J14" s="146"/>
      <c r="K14" s="147"/>
    </row>
    <row r="15" spans="1:11" s="49" customFormat="1" ht="15.6" customHeight="1">
      <c r="A15" s="50" t="s">
        <v>389</v>
      </c>
      <c r="B15" s="149" t="s">
        <v>406</v>
      </c>
      <c r="C15" s="144"/>
      <c r="D15" s="144"/>
      <c r="E15" s="144"/>
      <c r="F15" s="144"/>
      <c r="G15" s="144"/>
      <c r="H15" s="144"/>
      <c r="I15" s="144"/>
      <c r="J15" s="144"/>
      <c r="K15" s="145"/>
    </row>
    <row r="16" spans="1:11" ht="15.6" customHeight="1">
      <c r="A16" s="119" t="s">
        <v>393</v>
      </c>
      <c r="B16" s="146" t="s">
        <v>405</v>
      </c>
      <c r="C16" s="146"/>
      <c r="D16" s="146"/>
      <c r="E16" s="146"/>
      <c r="F16" s="146"/>
      <c r="G16" s="146"/>
      <c r="H16" s="146"/>
      <c r="I16" s="146"/>
      <c r="J16" s="146"/>
      <c r="K16" s="147"/>
    </row>
    <row r="17" spans="1:11" s="49" customFormat="1" ht="15.6" customHeight="1">
      <c r="A17" s="50" t="s">
        <v>390</v>
      </c>
      <c r="B17" s="144" t="s">
        <v>411</v>
      </c>
      <c r="C17" s="144"/>
      <c r="D17" s="144"/>
      <c r="E17" s="144"/>
      <c r="F17" s="144"/>
      <c r="G17" s="144"/>
      <c r="H17" s="144"/>
      <c r="I17" s="144"/>
      <c r="J17" s="144"/>
      <c r="K17" s="145"/>
    </row>
    <row r="18" spans="1:11" ht="12.75">
      <c r="A18" s="119" t="s">
        <v>394</v>
      </c>
      <c r="B18" s="148" t="s">
        <v>404</v>
      </c>
      <c r="C18" s="146"/>
      <c r="D18" s="146"/>
      <c r="E18" s="146"/>
      <c r="F18" s="146"/>
      <c r="G18" s="146"/>
      <c r="H18" s="146"/>
      <c r="I18" s="146"/>
      <c r="J18" s="146"/>
      <c r="K18" s="147"/>
    </row>
    <row r="19" spans="1:11" ht="15.6" customHeight="1">
      <c r="A19" s="40"/>
      <c r="B19" s="144" t="s">
        <v>236</v>
      </c>
      <c r="C19" s="144"/>
      <c r="D19" s="144"/>
      <c r="E19" s="144"/>
      <c r="F19" s="144"/>
      <c r="G19" s="144"/>
      <c r="H19" s="144"/>
      <c r="I19" s="144"/>
      <c r="J19" s="144"/>
      <c r="K19" s="145"/>
    </row>
    <row r="20" spans="1:11" ht="15.6" customHeight="1">
      <c r="A20" s="40"/>
      <c r="B20" s="146" t="s">
        <v>237</v>
      </c>
      <c r="C20" s="146"/>
      <c r="D20" s="146"/>
      <c r="E20" s="146"/>
      <c r="F20" s="146"/>
      <c r="G20" s="146"/>
      <c r="H20" s="146"/>
      <c r="I20" s="146"/>
      <c r="J20" s="146"/>
      <c r="K20" s="147"/>
    </row>
    <row r="21" spans="1:11">
      <c r="A21" s="120" t="s">
        <v>225</v>
      </c>
      <c r="B21" s="41"/>
      <c r="C21" s="42"/>
      <c r="D21" s="42"/>
      <c r="E21" s="42"/>
      <c r="F21" s="121"/>
      <c r="G21" s="121"/>
      <c r="H21" s="121"/>
      <c r="I21" s="121"/>
      <c r="J21" s="121"/>
      <c r="K21" s="122"/>
    </row>
    <row r="22" spans="1:11">
      <c r="A22" s="120" t="s">
        <v>226</v>
      </c>
      <c r="B22" s="123" t="s">
        <v>227</v>
      </c>
      <c r="C22" s="123"/>
      <c r="D22" s="42"/>
      <c r="E22" s="42"/>
      <c r="F22" s="121"/>
      <c r="G22" s="121"/>
      <c r="H22" s="121"/>
      <c r="I22" s="121"/>
      <c r="J22" s="121"/>
      <c r="K22" s="122"/>
    </row>
    <row r="23" spans="1:11">
      <c r="A23" s="120"/>
      <c r="B23" s="123" t="s">
        <v>418</v>
      </c>
      <c r="C23" s="123"/>
      <c r="D23" s="42"/>
      <c r="E23" s="42"/>
      <c r="F23" s="121"/>
      <c r="G23" s="121"/>
      <c r="H23" s="121"/>
      <c r="I23" s="121"/>
      <c r="J23" s="121"/>
      <c r="K23" s="122"/>
    </row>
    <row r="24" spans="1:11" ht="18.75" thickBot="1">
      <c r="A24" s="124" t="s">
        <v>228</v>
      </c>
      <c r="B24" s="125" t="s">
        <v>229</v>
      </c>
      <c r="C24" s="125"/>
      <c r="D24" s="43"/>
      <c r="E24" s="43"/>
      <c r="F24" s="126"/>
      <c r="G24" s="126"/>
      <c r="H24" s="126"/>
      <c r="I24" s="126"/>
      <c r="J24" s="126"/>
      <c r="K24" s="127"/>
    </row>
    <row r="25" spans="1:11" ht="18.75" thickTop="1"/>
  </sheetData>
  <mergeCells count="20">
    <mergeCell ref="B8:K8"/>
    <mergeCell ref="A5:K5"/>
    <mergeCell ref="A2:K2"/>
    <mergeCell ref="A9:K9"/>
    <mergeCell ref="A10:K10"/>
    <mergeCell ref="A1:K1"/>
    <mergeCell ref="A3:K3"/>
    <mergeCell ref="A4:K4"/>
    <mergeCell ref="A6:K6"/>
    <mergeCell ref="B7:K7"/>
    <mergeCell ref="B19:K19"/>
    <mergeCell ref="B20:K20"/>
    <mergeCell ref="B17:K17"/>
    <mergeCell ref="B18:K18"/>
    <mergeCell ref="B11:K11"/>
    <mergeCell ref="B12:K12"/>
    <mergeCell ref="B13:K13"/>
    <mergeCell ref="B14:K14"/>
    <mergeCell ref="B15:K15"/>
    <mergeCell ref="B16:K16"/>
  </mergeCells>
  <hyperlinks>
    <hyperlink ref="B11:E11" location="'1.Personel Durumu'!Yazdırma_Alanı" display="Sosyal Güvenlik Kurumu Personel Durumu - Social Security Staff Status" xr:uid="{00000000-0004-0000-0000-000000000000}"/>
    <hyperlink ref="A13" location="'TABLO-4.2'!A1" display="Tablo 4.2" xr:uid="{00000000-0004-0000-0000-000001000000}"/>
    <hyperlink ref="B13" location="'2.Aylara Göre Sigortalılar'!A1" display="Sosyal Güvenlik Kapsamında Çalışan Sigortalılar - Insured Persons in Social Security Coverage" xr:uid="{00000000-0004-0000-0000-000002000000}"/>
    <hyperlink ref="B15" location="'3.Sosyal Güvenlik Kapsamı'!A1" display="Sosyal Güvenlik Kapsamı - Social Security Coverage" xr:uid="{00000000-0004-0000-0000-000003000000}"/>
    <hyperlink ref="B12" location="'1.Personel Durumu'!A1" display="Social Security Staff Status" xr:uid="{00000000-0004-0000-0000-000004000000}"/>
    <hyperlink ref="A11" location="'TABLO-4.1'!A1" display="Tablo 4.1" xr:uid="{00000000-0004-0000-0000-000005000000}"/>
    <hyperlink ref="B14" location="'2.Aylara Göre Sigortalılar'!A1" display="Insured Persons in Social Security Coverage" xr:uid="{00000000-0004-0000-0000-000006000000}"/>
    <hyperlink ref="B16" location="'3.Sosyal Güvenlik Kapsamı'!A1" display="Social Security Coverage" xr:uid="{00000000-0004-0000-0000-000007000000}"/>
    <hyperlink ref="B17" location="'4.4-a Sigortalı Sayıları'!A1" display="4/a Kapsamında Aktif Sigortalılar, Aylık ve Gelir Alanlar" xr:uid="{00000000-0004-0000-0000-000008000000}"/>
    <hyperlink ref="B18" location="'4.4-a Sigortalı Sayıları'!A1" display="Insured People, Pensioners and Income Recipients in 4/a Coverage " xr:uid="{00000000-0004-0000-0000-000009000000}"/>
    <hyperlink ref="B24" r:id="rId1" xr:uid="{00000000-0004-0000-0000-00000A000000}"/>
    <hyperlink ref="A9:E9" location="'Bölüm 1'!A1" display="'Bölüm 1'!A1" xr:uid="{00000000-0004-0000-0000-00000B000000}"/>
    <hyperlink ref="A10:E10" location="'Bölüm 1'!A1" display="Part I - Staff Statistics" xr:uid="{00000000-0004-0000-0000-00000C000000}"/>
    <hyperlink ref="B11:J11" location="'TABLO-4.1'!A1" display="5510 Sayılı Kanunun 4-1/a Maddesi Kapsamında Geçici İş Göremezlik Ödeneğine Neden Olan Hastalık Olayları ve Oranlarının Ekonomik Faaliyet Sınıflaması ve Cinsiyet Dağılımı, 2019" xr:uid="{00000000-0004-0000-0000-000010000000}"/>
    <hyperlink ref="A10:K10" location="'BÖLÜM 4'!A1" display="Part IV - Sickness Statistics" xr:uid="{00000000-0004-0000-0000-000011000000}"/>
    <hyperlink ref="A9:K9" location="'BÖLÜM 4'!A1" display="'BÖLÜM 4'!A1" xr:uid="{00000000-0004-0000-0000-000012000000}"/>
    <hyperlink ref="B13:K13" location="'TABLO-4.2'!A1" display="5510 Sayılı Kanunun 4-1/a Maddesi Kapsamında Geçici İş Göremezlik Ödeneğine Neden Olan Hastalık Olaylarının İl ve Cinsiyet Dağılımı, 2018" xr:uid="{00000000-0004-0000-0000-000013000000}"/>
    <hyperlink ref="B14:K14" location="'TABLO-4.2'!A1" display="Distribution of the Sickness Cases Causing to Temporary Incapacity Allowance by Province and Gender (Under Article 4-1/a of Act 5510), 2018" xr:uid="{00000000-0004-0000-0000-000014000000}"/>
    <hyperlink ref="B15:K15" location="'TABLO-4.3-4.4'!A1" display="5510 Sayılı Kanunun 4-1/a Maddesi Kapsamında Geçici İş Göremezlik Ödeneğine Neden Olan Hastalık Olaylarının Yaş Grupları ve Cinsiyet Dağılımı, 2018" xr:uid="{00000000-0004-0000-0000-000015000000}"/>
    <hyperlink ref="B16:J16" location="'TABLO-4.3-4.4'!A1" display="Distribution of the Sickness Cases Causing to Temporary Incapacity Allowance by Age Groups and Gender (Under Article 4-1/a of Act 5510), 2018" xr:uid="{00000000-0004-0000-0000-000016000000}"/>
    <hyperlink ref="B17:J17" location="'TABLO-4.3-4.4'!A1" display="5510 Sayılı Kanunun 4-1/a Maddesi Kapsamında Geçici İş Göremezlik Ödeneğine Neden Olan Hastalık Olaylarının Geçici İş Göremezlik Gün Sayısı ve Cinsiyet Dağılımı, 2018" xr:uid="{00000000-0004-0000-0000-000017000000}"/>
    <hyperlink ref="B18:J18" location="'TABLO-4.3-4.4'!A1" display="The Distribution of Number of Sickness Cases Causing to Temporary Incapacity Allowance by Temporary Incapacity Days and Gender (Under Article 4-1/a of Act 5510), 2018" xr:uid="{00000000-0004-0000-0000-000018000000}"/>
    <hyperlink ref="A15" location="'TABLO-4.3-4.4'!A1" display="Tablo 4.3" xr:uid="{00000000-0004-0000-0000-000019000000}"/>
    <hyperlink ref="A17" location="'TABLO-4.3-4.4'!A1" display="Tablo 4.4" xr:uid="{00000000-0004-0000-0000-00001A000000}"/>
    <hyperlink ref="B12:K12" location="'TABLO-4.1'!A1" display="Distribution of Sickness Cases and Ratios Causing to Temporary Incapacity Allowance by Classification of Economic Activity and Gender (Under Article 4-1/a of Act 5510), 2018" xr:uid="{00000000-0004-0000-0000-00001B000000}"/>
    <hyperlink ref="B16:K16" location="'TABLO-4.3-4.4'!A1" display="Distribution of the Sickness Cases Causing to Temporary Incapacity Allowance by Age Groups and Gender (Under Article 4-1/a of Act 5510), 2018" xr:uid="{00000000-0004-0000-0000-00001C000000}"/>
    <hyperlink ref="B18:K18" location="'TABLO-4.3-4.4'!A1" display="The Distribution of Number of Sickness Cases Causing to Temporary Incapacity Allowance by Temporary Incapacity Days and Gender (Under Article 4-1/a of Act 5510), 2018" xr:uid="{00000000-0004-0000-0000-00001D000000}"/>
    <hyperlink ref="B19:K19" location="EK!A1" display="EK" xr:uid="{00000000-0004-0000-0000-00001E000000}"/>
    <hyperlink ref="B20:K20" location="EK!A1" display="Appendix" xr:uid="{00000000-0004-0000-0000-00001F000000}"/>
  </hyperlinks>
  <pageMargins left="0.7" right="0.7" top="0.75" bottom="0.75" header="0.3" footer="0.3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I54"/>
  <sheetViews>
    <sheetView showGridLines="0" zoomScaleNormal="100" workbookViewId="0"/>
  </sheetViews>
  <sheetFormatPr defaultRowHeight="12.75"/>
  <sheetData>
    <row r="1" spans="1:9" ht="19.899999999999999" customHeight="1">
      <c r="A1" s="20"/>
      <c r="B1" s="20"/>
      <c r="C1" s="20"/>
      <c r="D1" s="20"/>
      <c r="E1" s="20"/>
      <c r="F1" s="20"/>
      <c r="G1" s="20"/>
      <c r="H1" s="20"/>
      <c r="I1" s="20"/>
    </row>
    <row r="2" spans="1:9" ht="19.899999999999999" customHeight="1">
      <c r="A2" s="20"/>
      <c r="B2" s="20"/>
      <c r="C2" s="20"/>
      <c r="D2" s="20"/>
      <c r="E2" s="20"/>
      <c r="F2" s="20"/>
      <c r="G2" s="20"/>
      <c r="H2" s="20"/>
      <c r="I2" s="20"/>
    </row>
    <row r="3" spans="1:9" ht="12.75" customHeight="1" thickBot="1">
      <c r="A3" s="116"/>
      <c r="B3" s="116"/>
      <c r="C3" s="116"/>
      <c r="D3" s="116"/>
      <c r="E3" s="116"/>
      <c r="F3" s="116"/>
      <c r="G3" s="116"/>
      <c r="H3" s="116"/>
      <c r="I3" s="116"/>
    </row>
    <row r="4" spans="1:9" ht="12.75" customHeight="1" thickTop="1">
      <c r="A4" s="141"/>
      <c r="B4" s="141"/>
      <c r="C4" s="141"/>
      <c r="D4" s="141"/>
      <c r="E4" s="141"/>
      <c r="F4" s="141"/>
      <c r="G4" s="141"/>
      <c r="H4" s="141"/>
      <c r="I4" s="141"/>
    </row>
    <row r="5" spans="1:9" ht="12.75" customHeight="1">
      <c r="A5" s="138"/>
      <c r="B5" s="138"/>
      <c r="C5" s="138"/>
      <c r="D5" s="138"/>
      <c r="E5" s="138"/>
      <c r="F5" s="138"/>
      <c r="G5" s="138"/>
      <c r="H5" s="138"/>
      <c r="I5" s="138"/>
    </row>
    <row r="6" spans="1:9" ht="12.75" customHeight="1">
      <c r="A6" s="138"/>
      <c r="B6" s="138"/>
      <c r="C6" s="138"/>
      <c r="D6" s="138"/>
      <c r="E6" s="138"/>
      <c r="F6" s="138"/>
      <c r="G6" s="138"/>
      <c r="H6" s="138"/>
      <c r="I6" s="138"/>
    </row>
    <row r="7" spans="1:9" ht="12.75" customHeight="1">
      <c r="A7" s="170" t="s">
        <v>21</v>
      </c>
      <c r="B7" s="170"/>
      <c r="C7" s="170"/>
      <c r="D7" s="170"/>
      <c r="E7" s="170"/>
      <c r="F7" s="170"/>
      <c r="G7" s="170"/>
      <c r="H7" s="170"/>
      <c r="I7" s="170"/>
    </row>
    <row r="8" spans="1:9" ht="12.75" customHeight="1">
      <c r="A8" s="170"/>
      <c r="B8" s="170"/>
      <c r="C8" s="170"/>
      <c r="D8" s="170"/>
      <c r="E8" s="170"/>
      <c r="F8" s="170"/>
      <c r="G8" s="170"/>
      <c r="H8" s="170"/>
      <c r="I8" s="170"/>
    </row>
    <row r="9" spans="1:9" ht="12.75" customHeight="1">
      <c r="A9" s="139"/>
      <c r="B9" s="139"/>
      <c r="C9" s="139"/>
      <c r="D9" s="139"/>
      <c r="E9" s="139"/>
      <c r="F9" s="139"/>
      <c r="G9" s="139"/>
      <c r="H9" s="139"/>
      <c r="I9" s="139"/>
    </row>
    <row r="10" spans="1:9" ht="12.75" customHeight="1">
      <c r="A10" s="170" t="s">
        <v>22</v>
      </c>
      <c r="B10" s="170"/>
      <c r="C10" s="170"/>
      <c r="D10" s="170"/>
      <c r="E10" s="170"/>
      <c r="F10" s="170"/>
      <c r="G10" s="170"/>
      <c r="H10" s="170"/>
      <c r="I10" s="170"/>
    </row>
    <row r="11" spans="1:9" ht="12.75" customHeight="1">
      <c r="A11" s="170"/>
      <c r="B11" s="170"/>
      <c r="C11" s="170"/>
      <c r="D11" s="170"/>
      <c r="E11" s="170"/>
      <c r="F11" s="170"/>
      <c r="G11" s="170"/>
      <c r="H11" s="170"/>
      <c r="I11" s="170"/>
    </row>
    <row r="12" spans="1:9" ht="12.75" customHeight="1">
      <c r="A12" s="138"/>
      <c r="B12" s="138"/>
      <c r="C12" s="138"/>
      <c r="D12" s="138"/>
      <c r="E12" s="138"/>
      <c r="F12" s="138"/>
      <c r="G12" s="138"/>
      <c r="H12" s="138"/>
      <c r="I12" s="138"/>
    </row>
    <row r="13" spans="1:9" ht="12.75" customHeight="1">
      <c r="A13" s="138"/>
      <c r="B13" s="138"/>
      <c r="C13" s="138"/>
      <c r="D13" s="138"/>
      <c r="E13" s="138"/>
      <c r="F13" s="138"/>
      <c r="G13" s="138"/>
      <c r="H13" s="138"/>
      <c r="I13" s="138"/>
    </row>
    <row r="14" spans="1:9" ht="12.75" customHeight="1">
      <c r="A14" s="138"/>
      <c r="B14" s="138"/>
      <c r="C14" s="138"/>
      <c r="D14" s="138"/>
      <c r="E14" s="138"/>
      <c r="F14" s="138"/>
      <c r="G14" s="138"/>
      <c r="H14" s="138"/>
      <c r="I14" s="138"/>
    </row>
    <row r="15" spans="1:9" ht="12.75" customHeight="1">
      <c r="A15" s="170" t="s">
        <v>221</v>
      </c>
      <c r="B15" s="170"/>
      <c r="C15" s="170"/>
      <c r="D15" s="170"/>
      <c r="E15" s="170"/>
      <c r="F15" s="170"/>
      <c r="G15" s="170"/>
      <c r="H15" s="170"/>
      <c r="I15" s="170"/>
    </row>
    <row r="16" spans="1:9" ht="12.75" customHeight="1">
      <c r="A16" s="170"/>
      <c r="B16" s="170"/>
      <c r="C16" s="170"/>
      <c r="D16" s="170"/>
      <c r="E16" s="170"/>
      <c r="F16" s="170"/>
      <c r="G16" s="170"/>
      <c r="H16" s="170"/>
      <c r="I16" s="170"/>
    </row>
    <row r="17" spans="1:9" ht="12.75" customHeight="1">
      <c r="A17" s="170"/>
      <c r="B17" s="170"/>
      <c r="C17" s="170"/>
      <c r="D17" s="170"/>
      <c r="E17" s="170"/>
      <c r="F17" s="170"/>
      <c r="G17" s="170"/>
      <c r="H17" s="170"/>
      <c r="I17" s="170"/>
    </row>
    <row r="18" spans="1:9" ht="12.75" customHeight="1">
      <c r="A18" s="170"/>
      <c r="B18" s="170"/>
      <c r="C18" s="170"/>
      <c r="D18" s="170"/>
      <c r="E18" s="170"/>
      <c r="F18" s="170"/>
      <c r="G18" s="170"/>
      <c r="H18" s="170"/>
      <c r="I18" s="170"/>
    </row>
    <row r="19" spans="1:9" ht="12.75" customHeight="1">
      <c r="A19" s="140"/>
      <c r="B19" s="140"/>
      <c r="C19" s="140"/>
      <c r="D19" s="140"/>
      <c r="E19" s="140"/>
      <c r="F19" s="140"/>
      <c r="G19" s="140"/>
      <c r="H19" s="140"/>
      <c r="I19" s="140"/>
    </row>
    <row r="20" spans="1:9" ht="12.75" customHeight="1">
      <c r="A20" s="140"/>
      <c r="B20" s="140"/>
      <c r="C20" s="140"/>
      <c r="D20" s="140"/>
      <c r="E20" s="140"/>
      <c r="F20" s="140"/>
      <c r="G20" s="140"/>
      <c r="H20" s="140"/>
      <c r="I20" s="140"/>
    </row>
    <row r="21" spans="1:9" ht="12.75" customHeight="1">
      <c r="A21" s="170" t="s">
        <v>222</v>
      </c>
      <c r="B21" s="170"/>
      <c r="C21" s="170"/>
      <c r="D21" s="170"/>
      <c r="E21" s="170"/>
      <c r="F21" s="170"/>
      <c r="G21" s="170"/>
      <c r="H21" s="170"/>
      <c r="I21" s="170"/>
    </row>
    <row r="22" spans="1:9" ht="12.75" customHeight="1">
      <c r="A22" s="170"/>
      <c r="B22" s="170"/>
      <c r="C22" s="170"/>
      <c r="D22" s="170"/>
      <c r="E22" s="170"/>
      <c r="F22" s="170"/>
      <c r="G22" s="170"/>
      <c r="H22" s="170"/>
      <c r="I22" s="170"/>
    </row>
    <row r="23" spans="1:9" ht="12.75" customHeight="1">
      <c r="A23" s="170"/>
      <c r="B23" s="170"/>
      <c r="C23" s="170"/>
      <c r="D23" s="170"/>
      <c r="E23" s="170"/>
      <c r="F23" s="170"/>
      <c r="G23" s="170"/>
      <c r="H23" s="170"/>
      <c r="I23" s="170"/>
    </row>
    <row r="24" spans="1:9" ht="12.75" customHeight="1">
      <c r="A24" s="170"/>
      <c r="B24" s="170"/>
      <c r="C24" s="170"/>
      <c r="D24" s="170"/>
      <c r="E24" s="170"/>
      <c r="F24" s="170"/>
      <c r="G24" s="170"/>
      <c r="H24" s="170"/>
      <c r="I24" s="170"/>
    </row>
    <row r="25" spans="1:9" ht="12.75" customHeight="1">
      <c r="A25" s="138"/>
      <c r="B25" s="138"/>
      <c r="C25" s="138"/>
      <c r="D25" s="138"/>
      <c r="E25" s="138"/>
      <c r="F25" s="138"/>
      <c r="G25" s="138"/>
      <c r="H25" s="138"/>
      <c r="I25" s="138"/>
    </row>
    <row r="26" spans="1:9" ht="12.75" customHeight="1" thickBot="1">
      <c r="A26" s="142"/>
      <c r="B26" s="142"/>
      <c r="C26" s="142"/>
      <c r="D26" s="142"/>
      <c r="E26" s="142"/>
      <c r="F26" s="142"/>
      <c r="G26" s="142"/>
      <c r="H26" s="142"/>
      <c r="I26" s="142"/>
    </row>
    <row r="27" spans="1:9" ht="12.75" customHeight="1" thickTop="1">
      <c r="A27" s="116"/>
      <c r="B27" s="116"/>
      <c r="C27" s="116"/>
      <c r="D27" s="116"/>
      <c r="E27" s="116"/>
      <c r="F27" s="116"/>
      <c r="G27" s="116"/>
      <c r="H27" s="116"/>
      <c r="I27" s="116"/>
    </row>
    <row r="28" spans="1:9" ht="12.7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ht="12.7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ht="12.7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ht="12.75" customHeight="1">
      <c r="A31" s="20"/>
      <c r="B31" s="20"/>
      <c r="C31" s="20"/>
      <c r="D31" s="20"/>
      <c r="E31" s="20"/>
      <c r="F31" s="20"/>
      <c r="G31" s="20"/>
      <c r="H31" s="20"/>
      <c r="I31" s="20"/>
    </row>
    <row r="32" spans="1:9" ht="12.75" customHeight="1">
      <c r="A32" s="20"/>
      <c r="B32" s="20"/>
      <c r="C32" s="20"/>
      <c r="D32" s="20"/>
      <c r="E32" s="20"/>
      <c r="F32" s="20"/>
      <c r="G32" s="20"/>
      <c r="H32" s="20"/>
      <c r="I32" s="20"/>
    </row>
    <row r="33" spans="1:9" ht="12.75" customHeight="1">
      <c r="A33" s="20"/>
      <c r="B33" s="20"/>
      <c r="C33" s="20"/>
      <c r="D33" s="20"/>
      <c r="E33" s="20"/>
      <c r="F33" s="20"/>
      <c r="G33" s="20"/>
      <c r="H33" s="20"/>
      <c r="I33" s="20"/>
    </row>
    <row r="34" spans="1:9" ht="12.75" customHeight="1">
      <c r="A34" s="20"/>
      <c r="B34" s="20"/>
      <c r="C34" s="20"/>
      <c r="D34" s="20"/>
      <c r="E34" s="20"/>
      <c r="F34" s="20"/>
      <c r="G34" s="20"/>
      <c r="H34" s="20"/>
      <c r="I34" s="20"/>
    </row>
    <row r="35" spans="1:9" ht="12.75" customHeight="1">
      <c r="A35" s="20"/>
      <c r="B35" s="20"/>
      <c r="C35" s="20"/>
      <c r="D35" s="20"/>
      <c r="E35" s="20"/>
      <c r="F35" s="20"/>
      <c r="G35" s="20"/>
      <c r="H35" s="20"/>
      <c r="I35" s="20"/>
    </row>
    <row r="36" spans="1:9" ht="12.75" customHeight="1">
      <c r="A36" s="20"/>
      <c r="B36" s="20"/>
      <c r="C36" s="20"/>
      <c r="D36" s="20"/>
      <c r="E36" s="20"/>
      <c r="F36" s="20"/>
      <c r="G36" s="20"/>
      <c r="H36" s="20"/>
      <c r="I36" s="20"/>
    </row>
    <row r="37" spans="1:9" ht="12.75" customHeight="1">
      <c r="A37" s="20"/>
      <c r="B37" s="20"/>
      <c r="C37" s="20"/>
      <c r="D37" s="20"/>
      <c r="E37" s="20"/>
      <c r="F37" s="20"/>
      <c r="G37" s="20"/>
      <c r="H37" s="20"/>
      <c r="I37" s="20"/>
    </row>
    <row r="38" spans="1:9" ht="12.75" customHeight="1">
      <c r="A38" s="20"/>
      <c r="B38" s="20"/>
      <c r="C38" s="20"/>
      <c r="D38" s="20"/>
      <c r="E38" s="20"/>
      <c r="F38" s="20"/>
      <c r="G38" s="20"/>
      <c r="H38" s="20"/>
      <c r="I38" s="20"/>
    </row>
    <row r="39" spans="1:9" ht="12.75" customHeight="1">
      <c r="A39" s="20"/>
      <c r="B39" s="20"/>
      <c r="C39" s="20"/>
      <c r="D39" s="20"/>
      <c r="E39" s="20"/>
      <c r="F39" s="20"/>
      <c r="G39" s="20"/>
      <c r="H39" s="20"/>
      <c r="I39" s="20"/>
    </row>
    <row r="40" spans="1:9" ht="12.75" customHeight="1">
      <c r="A40" s="20"/>
      <c r="B40" s="20"/>
      <c r="C40" s="20"/>
      <c r="D40" s="20"/>
      <c r="E40" s="20"/>
      <c r="F40" s="20"/>
      <c r="G40" s="20"/>
      <c r="H40" s="20"/>
      <c r="I40" s="20"/>
    </row>
    <row r="41" spans="1:9" ht="12.75" customHeight="1">
      <c r="A41" s="20"/>
      <c r="B41" s="20"/>
      <c r="C41" s="20"/>
      <c r="D41" s="20"/>
      <c r="E41" s="20"/>
      <c r="F41" s="20"/>
      <c r="G41" s="20"/>
      <c r="H41" s="20"/>
      <c r="I41" s="20"/>
    </row>
    <row r="42" spans="1:9" ht="12.75" customHeight="1">
      <c r="A42" s="20"/>
      <c r="B42" s="20"/>
      <c r="C42" s="20"/>
      <c r="D42" s="20"/>
      <c r="E42" s="20"/>
      <c r="F42" s="20"/>
      <c r="G42" s="20"/>
      <c r="H42" s="20"/>
      <c r="I42" s="20"/>
    </row>
    <row r="43" spans="1:9" ht="12.75" customHeight="1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12.75" customHeight="1">
      <c r="A44" s="20"/>
      <c r="B44" s="20"/>
      <c r="C44" s="20"/>
      <c r="D44" s="20"/>
      <c r="E44" s="20"/>
      <c r="F44" s="20"/>
      <c r="G44" s="20"/>
      <c r="H44" s="20"/>
      <c r="I44" s="20"/>
    </row>
    <row r="45" spans="1:9" ht="12.75" customHeight="1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12.75" customHeight="1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12.75" customHeight="1">
      <c r="A47" s="20"/>
      <c r="B47" s="20"/>
      <c r="C47" s="20"/>
      <c r="D47" s="20"/>
      <c r="E47" s="20"/>
      <c r="F47" s="20"/>
      <c r="G47" s="20"/>
      <c r="H47" s="20"/>
      <c r="I47" s="20"/>
    </row>
    <row r="48" spans="1:9" ht="12.75" customHeight="1">
      <c r="A48" s="20"/>
      <c r="B48" s="20"/>
      <c r="C48" s="20"/>
      <c r="D48" s="20"/>
      <c r="E48" s="20"/>
      <c r="F48" s="20"/>
      <c r="G48" s="20"/>
      <c r="H48" s="20"/>
      <c r="I48" s="20"/>
    </row>
    <row r="49" spans="1:9" ht="12.75" customHeight="1">
      <c r="A49" s="20"/>
      <c r="B49" s="20"/>
      <c r="C49" s="20"/>
      <c r="D49" s="20"/>
      <c r="E49" s="20"/>
      <c r="F49" s="20"/>
      <c r="G49" s="20"/>
      <c r="H49" s="20"/>
      <c r="I49" s="20"/>
    </row>
    <row r="50" spans="1:9" ht="12.75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12.75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12.75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12.75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12.75" customHeight="1">
      <c r="A54" s="20"/>
      <c r="B54" s="20"/>
      <c r="C54" s="20"/>
      <c r="D54" s="20"/>
      <c r="E54" s="20"/>
      <c r="F54" s="20"/>
      <c r="G54" s="20"/>
      <c r="H54" s="20"/>
      <c r="I54" s="20"/>
    </row>
  </sheetData>
  <mergeCells count="4">
    <mergeCell ref="A7:I8"/>
    <mergeCell ref="A10:I11"/>
    <mergeCell ref="A15:I18"/>
    <mergeCell ref="A21:I24"/>
  </mergeCells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2:M104"/>
  <sheetViews>
    <sheetView showGridLines="0" zoomScaleNormal="100" workbookViewId="0">
      <selection activeCell="M5" sqref="M5"/>
    </sheetView>
  </sheetViews>
  <sheetFormatPr defaultColWidth="9.28515625" defaultRowHeight="12.75"/>
  <cols>
    <col min="1" max="1" width="5.28515625" style="23" customWidth="1"/>
    <col min="2" max="2" width="32.7109375" style="23" bestFit="1" customWidth="1"/>
    <col min="3" max="8" width="12.7109375" style="23" customWidth="1"/>
    <col min="9" max="9" width="15.7109375" style="23" customWidth="1"/>
    <col min="10" max="10" width="17.42578125" style="23" customWidth="1"/>
    <col min="11" max="12" width="15.7109375" style="23" customWidth="1"/>
    <col min="13" max="13" width="35.42578125" style="22" customWidth="1"/>
    <col min="14" max="16384" width="9.28515625" style="23"/>
  </cols>
  <sheetData>
    <row r="2" spans="1:13" ht="19.899999999999999" customHeight="1"/>
    <row r="3" spans="1:13" ht="19.899999999999999" customHeight="1">
      <c r="A3" s="21"/>
      <c r="B3" s="21"/>
      <c r="C3" s="38"/>
    </row>
    <row r="4" spans="1:13" ht="30" customHeight="1">
      <c r="A4" s="172" t="s">
        <v>414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21"/>
    </row>
    <row r="5" spans="1:13" ht="20.100000000000001" customHeight="1">
      <c r="A5" s="176" t="s">
        <v>400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24"/>
    </row>
    <row r="6" spans="1:13" s="26" customFormat="1" ht="32.25" customHeight="1">
      <c r="A6" s="177" t="s">
        <v>214</v>
      </c>
      <c r="B6" s="178" t="s">
        <v>215</v>
      </c>
      <c r="C6" s="175" t="s">
        <v>210</v>
      </c>
      <c r="D6" s="175"/>
      <c r="E6" s="175"/>
      <c r="F6" s="175" t="s">
        <v>211</v>
      </c>
      <c r="G6" s="175"/>
      <c r="H6" s="175"/>
      <c r="I6" s="175" t="s">
        <v>382</v>
      </c>
      <c r="J6" s="175" t="s">
        <v>383</v>
      </c>
      <c r="K6" s="175" t="s">
        <v>213</v>
      </c>
      <c r="L6" s="175" t="s">
        <v>396</v>
      </c>
      <c r="M6" s="25"/>
    </row>
    <row r="7" spans="1:13" s="28" customFormat="1" ht="95.1" customHeight="1">
      <c r="A7" s="177"/>
      <c r="B7" s="178"/>
      <c r="C7" s="56" t="s">
        <v>20</v>
      </c>
      <c r="D7" s="56" t="s">
        <v>19</v>
      </c>
      <c r="E7" s="56" t="s">
        <v>155</v>
      </c>
      <c r="F7" s="56" t="s">
        <v>20</v>
      </c>
      <c r="G7" s="56" t="s">
        <v>19</v>
      </c>
      <c r="H7" s="56" t="s">
        <v>155</v>
      </c>
      <c r="I7" s="175"/>
      <c r="J7" s="175"/>
      <c r="K7" s="175"/>
      <c r="L7" s="175"/>
      <c r="M7" s="25"/>
    </row>
    <row r="8" spans="1:13" s="28" customFormat="1" ht="15" customHeight="1">
      <c r="A8" s="60" t="s">
        <v>10</v>
      </c>
      <c r="B8" s="61" t="s">
        <v>66</v>
      </c>
      <c r="C8" s="62">
        <v>20882</v>
      </c>
      <c r="D8" s="62">
        <v>16947</v>
      </c>
      <c r="E8" s="63">
        <f>+D8+C8</f>
        <v>37829</v>
      </c>
      <c r="F8" s="62">
        <v>180422</v>
      </c>
      <c r="G8" s="62">
        <v>130262</v>
      </c>
      <c r="H8" s="63">
        <f>+G8+F8</f>
        <v>310684</v>
      </c>
      <c r="I8" s="64">
        <f>+E8/$E$97*100</f>
        <v>0.63530209976001306</v>
      </c>
      <c r="J8" s="64">
        <v>33.355082750654688</v>
      </c>
      <c r="K8" s="64">
        <f>+H8/$H$97*100</f>
        <v>0.65423859573077547</v>
      </c>
      <c r="L8" s="64">
        <f>+H8/E8</f>
        <v>8.2128525734225057</v>
      </c>
      <c r="M8" s="30"/>
    </row>
    <row r="9" spans="1:13" s="28" customFormat="1" ht="15" customHeight="1">
      <c r="A9" s="65" t="s">
        <v>11</v>
      </c>
      <c r="B9" s="66" t="s">
        <v>67</v>
      </c>
      <c r="C9" s="67">
        <v>7240</v>
      </c>
      <c r="D9" s="67">
        <v>1731</v>
      </c>
      <c r="E9" s="68">
        <f t="shared" ref="E9:E72" si="0">+D9+C9</f>
        <v>8971</v>
      </c>
      <c r="F9" s="67">
        <v>63044</v>
      </c>
      <c r="G9" s="67">
        <v>14185</v>
      </c>
      <c r="H9" s="68">
        <f t="shared" ref="H9:H72" si="1">+G9+F9</f>
        <v>77229</v>
      </c>
      <c r="I9" s="69">
        <f t="shared" ref="I9:I72" si="2">+E9/$E$97*100</f>
        <v>0.1506594183548885</v>
      </c>
      <c r="J9" s="69">
        <v>25.943491714624482</v>
      </c>
      <c r="K9" s="69">
        <f t="shared" ref="K9:K72" si="3">+H9/$H$97*100</f>
        <v>0.16262888500757056</v>
      </c>
      <c r="L9" s="69">
        <f t="shared" ref="L9:L72" si="4">+H9/E9</f>
        <v>8.608739270984282</v>
      </c>
      <c r="M9" s="30"/>
    </row>
    <row r="10" spans="1:13" s="28" customFormat="1" ht="15" customHeight="1">
      <c r="A10" s="60" t="s">
        <v>12</v>
      </c>
      <c r="B10" s="61" t="s">
        <v>68</v>
      </c>
      <c r="C10" s="62">
        <v>2479</v>
      </c>
      <c r="D10" s="62">
        <v>783</v>
      </c>
      <c r="E10" s="63">
        <f t="shared" si="0"/>
        <v>3262</v>
      </c>
      <c r="F10" s="62">
        <v>18001</v>
      </c>
      <c r="G10" s="62">
        <v>5764</v>
      </c>
      <c r="H10" s="63">
        <f t="shared" si="1"/>
        <v>23765</v>
      </c>
      <c r="I10" s="64">
        <f t="shared" si="2"/>
        <v>5.4782189574589933E-2</v>
      </c>
      <c r="J10" s="64">
        <v>25.979611341191461</v>
      </c>
      <c r="K10" s="64">
        <f t="shared" si="3"/>
        <v>5.004435448089338E-2</v>
      </c>
      <c r="L10" s="64">
        <f t="shared" si="4"/>
        <v>7.2854077253218881</v>
      </c>
      <c r="M10" s="30"/>
    </row>
    <row r="11" spans="1:13" s="28" customFormat="1" ht="15" customHeight="1">
      <c r="A11" s="65" t="s">
        <v>14</v>
      </c>
      <c r="B11" s="66" t="s">
        <v>69</v>
      </c>
      <c r="C11" s="67">
        <v>33239</v>
      </c>
      <c r="D11" s="67">
        <v>381</v>
      </c>
      <c r="E11" s="68">
        <f t="shared" si="0"/>
        <v>33620</v>
      </c>
      <c r="F11" s="67">
        <v>247318</v>
      </c>
      <c r="G11" s="67">
        <v>3264</v>
      </c>
      <c r="H11" s="68">
        <f t="shared" si="1"/>
        <v>250582</v>
      </c>
      <c r="I11" s="69">
        <f t="shared" si="2"/>
        <v>0.56461594527826897</v>
      </c>
      <c r="J11" s="69">
        <v>92.256187915043085</v>
      </c>
      <c r="K11" s="69">
        <f t="shared" si="3"/>
        <v>0.52767575992136428</v>
      </c>
      <c r="L11" s="69">
        <f t="shared" si="4"/>
        <v>7.4533610945865556</v>
      </c>
      <c r="M11" s="30"/>
    </row>
    <row r="12" spans="1:13" s="28" customFormat="1" ht="15" customHeight="1">
      <c r="A12" s="60" t="s">
        <v>15</v>
      </c>
      <c r="B12" s="61" t="s">
        <v>70</v>
      </c>
      <c r="C12" s="62">
        <v>767</v>
      </c>
      <c r="D12" s="62">
        <v>68</v>
      </c>
      <c r="E12" s="63">
        <f t="shared" si="0"/>
        <v>835</v>
      </c>
      <c r="F12" s="62">
        <v>6477</v>
      </c>
      <c r="G12" s="62">
        <v>538</v>
      </c>
      <c r="H12" s="63">
        <f t="shared" si="1"/>
        <v>7015</v>
      </c>
      <c r="I12" s="64">
        <f t="shared" si="2"/>
        <v>1.4023031359528692E-2</v>
      </c>
      <c r="J12" s="64">
        <v>41.93872425916625</v>
      </c>
      <c r="K12" s="64">
        <f t="shared" si="3"/>
        <v>1.4772192160044899E-2</v>
      </c>
      <c r="L12" s="64">
        <f t="shared" si="4"/>
        <v>8.4011976047904184</v>
      </c>
      <c r="M12" s="30"/>
    </row>
    <row r="13" spans="1:13" s="28" customFormat="1" ht="15" customHeight="1">
      <c r="A13" s="65" t="s">
        <v>16</v>
      </c>
      <c r="B13" s="66" t="s">
        <v>71</v>
      </c>
      <c r="C13" s="67">
        <v>12781</v>
      </c>
      <c r="D13" s="67">
        <v>590</v>
      </c>
      <c r="E13" s="68">
        <f t="shared" si="0"/>
        <v>13371</v>
      </c>
      <c r="F13" s="67">
        <v>93574</v>
      </c>
      <c r="G13" s="67">
        <v>4234</v>
      </c>
      <c r="H13" s="68">
        <f t="shared" si="1"/>
        <v>97808</v>
      </c>
      <c r="I13" s="69">
        <f t="shared" si="2"/>
        <v>0.22455323629731513</v>
      </c>
      <c r="J13" s="69">
        <v>43.349003079915711</v>
      </c>
      <c r="K13" s="69">
        <f t="shared" si="3"/>
        <v>0.20596415834492821</v>
      </c>
      <c r="L13" s="69">
        <f t="shared" si="4"/>
        <v>7.3149353077555901</v>
      </c>
      <c r="M13" s="30"/>
    </row>
    <row r="14" spans="1:13" s="28" customFormat="1" ht="15" customHeight="1">
      <c r="A14" s="60" t="s">
        <v>17</v>
      </c>
      <c r="B14" s="61" t="s">
        <v>72</v>
      </c>
      <c r="C14" s="62">
        <v>22307</v>
      </c>
      <c r="D14" s="62">
        <v>1708</v>
      </c>
      <c r="E14" s="63">
        <f t="shared" si="0"/>
        <v>24015</v>
      </c>
      <c r="F14" s="62">
        <v>188291</v>
      </c>
      <c r="G14" s="62">
        <v>13511</v>
      </c>
      <c r="H14" s="63">
        <f t="shared" si="1"/>
        <v>201802</v>
      </c>
      <c r="I14" s="64">
        <f t="shared" si="2"/>
        <v>0.40330909951985811</v>
      </c>
      <c r="J14" s="64">
        <v>38.807103728002843</v>
      </c>
      <c r="K14" s="64">
        <f t="shared" si="3"/>
        <v>0.42495480004011127</v>
      </c>
      <c r="L14" s="64">
        <f t="shared" si="4"/>
        <v>8.4031646887362061</v>
      </c>
      <c r="M14" s="30"/>
    </row>
    <row r="15" spans="1:13" s="28" customFormat="1" ht="15" customHeight="1">
      <c r="A15" s="65" t="s">
        <v>18</v>
      </c>
      <c r="B15" s="66" t="s">
        <v>73</v>
      </c>
      <c r="C15" s="67">
        <v>3209</v>
      </c>
      <c r="D15" s="67">
        <v>203</v>
      </c>
      <c r="E15" s="68">
        <f t="shared" si="0"/>
        <v>3412</v>
      </c>
      <c r="F15" s="67">
        <v>24845</v>
      </c>
      <c r="G15" s="67">
        <v>1673</v>
      </c>
      <c r="H15" s="68">
        <f t="shared" si="1"/>
        <v>26518</v>
      </c>
      <c r="I15" s="69">
        <f t="shared" si="2"/>
        <v>5.7301297004445383E-2</v>
      </c>
      <c r="J15" s="69">
        <v>32.399582185927258</v>
      </c>
      <c r="K15" s="69">
        <f t="shared" si="3"/>
        <v>5.5841623905925966E-2</v>
      </c>
      <c r="L15" s="69">
        <f t="shared" si="4"/>
        <v>7.7719812426729193</v>
      </c>
      <c r="M15" s="30"/>
    </row>
    <row r="16" spans="1:13" s="28" customFormat="1" ht="15" customHeight="1">
      <c r="A16" s="117">
        <v>10</v>
      </c>
      <c r="B16" s="61" t="s">
        <v>74</v>
      </c>
      <c r="C16" s="62">
        <v>159820</v>
      </c>
      <c r="D16" s="62">
        <v>122586</v>
      </c>
      <c r="E16" s="63">
        <f t="shared" si="0"/>
        <v>282406</v>
      </c>
      <c r="F16" s="62">
        <v>1238007</v>
      </c>
      <c r="G16" s="62">
        <v>856999</v>
      </c>
      <c r="H16" s="63">
        <f t="shared" si="1"/>
        <v>2095006</v>
      </c>
      <c r="I16" s="64">
        <f t="shared" si="2"/>
        <v>4.7427403522383944</v>
      </c>
      <c r="J16" s="64">
        <v>57.706186936283423</v>
      </c>
      <c r="K16" s="64">
        <f t="shared" si="3"/>
        <v>4.4116651758299392</v>
      </c>
      <c r="L16" s="64">
        <f t="shared" si="4"/>
        <v>7.4184188721202808</v>
      </c>
      <c r="M16" s="30"/>
    </row>
    <row r="17" spans="1:13" s="28" customFormat="1" ht="15" customHeight="1">
      <c r="A17" s="118">
        <v>11</v>
      </c>
      <c r="B17" s="66" t="s">
        <v>75</v>
      </c>
      <c r="C17" s="67">
        <v>7202</v>
      </c>
      <c r="D17" s="67">
        <v>1411</v>
      </c>
      <c r="E17" s="68">
        <f t="shared" si="0"/>
        <v>8613</v>
      </c>
      <c r="F17" s="67">
        <v>54867</v>
      </c>
      <c r="G17" s="67">
        <v>9762</v>
      </c>
      <c r="H17" s="68">
        <f t="shared" si="1"/>
        <v>64629</v>
      </c>
      <c r="I17" s="69">
        <f t="shared" si="2"/>
        <v>0.14464714862230016</v>
      </c>
      <c r="J17" s="69">
        <v>51.100563630970044</v>
      </c>
      <c r="K17" s="69">
        <f t="shared" si="3"/>
        <v>0.13609579573935021</v>
      </c>
      <c r="L17" s="69">
        <f t="shared" si="4"/>
        <v>7.5036572622779518</v>
      </c>
      <c r="M17" s="30"/>
    </row>
    <row r="18" spans="1:13" s="28" customFormat="1" ht="15" customHeight="1">
      <c r="A18" s="117">
        <v>12</v>
      </c>
      <c r="B18" s="61" t="s">
        <v>76</v>
      </c>
      <c r="C18" s="62">
        <v>2605</v>
      </c>
      <c r="D18" s="62">
        <v>708</v>
      </c>
      <c r="E18" s="63">
        <f t="shared" si="0"/>
        <v>3313</v>
      </c>
      <c r="F18" s="62">
        <v>18770</v>
      </c>
      <c r="G18" s="62">
        <v>4440</v>
      </c>
      <c r="H18" s="63">
        <f t="shared" si="1"/>
        <v>23210</v>
      </c>
      <c r="I18" s="64">
        <f t="shared" si="2"/>
        <v>5.5638686100740783E-2</v>
      </c>
      <c r="J18" s="64">
        <v>53.677900194426442</v>
      </c>
      <c r="K18" s="64">
        <f t="shared" si="3"/>
        <v>4.8875635072650331E-2</v>
      </c>
      <c r="L18" s="64">
        <f t="shared" si="4"/>
        <v>7.0057349833987326</v>
      </c>
      <c r="M18" s="30"/>
    </row>
    <row r="19" spans="1:13" s="28" customFormat="1" ht="15" customHeight="1">
      <c r="A19" s="118">
        <v>13</v>
      </c>
      <c r="B19" s="66" t="s">
        <v>77</v>
      </c>
      <c r="C19" s="67">
        <v>193553</v>
      </c>
      <c r="D19" s="67">
        <v>97175</v>
      </c>
      <c r="E19" s="68">
        <f t="shared" si="0"/>
        <v>290728</v>
      </c>
      <c r="F19" s="67">
        <v>1499175</v>
      </c>
      <c r="G19" s="67">
        <v>722356</v>
      </c>
      <c r="H19" s="68">
        <f t="shared" si="1"/>
        <v>2221531</v>
      </c>
      <c r="I19" s="69">
        <f t="shared" si="2"/>
        <v>4.8825004324467756</v>
      </c>
      <c r="J19" s="69">
        <v>63.146966001229366</v>
      </c>
      <c r="K19" s="69">
        <f t="shared" si="3"/>
        <v>4.6781016138983187</v>
      </c>
      <c r="L19" s="69">
        <f t="shared" si="4"/>
        <v>7.6412695027654713</v>
      </c>
      <c r="M19" s="30"/>
    </row>
    <row r="20" spans="1:13" s="28" customFormat="1" ht="15" customHeight="1">
      <c r="A20" s="117">
        <v>14</v>
      </c>
      <c r="B20" s="61" t="s">
        <v>78</v>
      </c>
      <c r="C20" s="62">
        <v>115643</v>
      </c>
      <c r="D20" s="62">
        <v>200190</v>
      </c>
      <c r="E20" s="63">
        <f t="shared" si="0"/>
        <v>315833</v>
      </c>
      <c r="F20" s="62">
        <v>959344</v>
      </c>
      <c r="G20" s="62">
        <v>1491461</v>
      </c>
      <c r="H20" s="63">
        <f t="shared" si="1"/>
        <v>2450805</v>
      </c>
      <c r="I20" s="64">
        <f t="shared" si="2"/>
        <v>5.304115045956916</v>
      </c>
      <c r="J20" s="64">
        <v>51.896113456251939</v>
      </c>
      <c r="K20" s="64">
        <f t="shared" si="3"/>
        <v>5.1609069717460923</v>
      </c>
      <c r="L20" s="64">
        <f t="shared" si="4"/>
        <v>7.759812939116558</v>
      </c>
      <c r="M20" s="30"/>
    </row>
    <row r="21" spans="1:13" s="28" customFormat="1" ht="15" customHeight="1">
      <c r="A21" s="118">
        <v>15</v>
      </c>
      <c r="B21" s="66" t="s">
        <v>79</v>
      </c>
      <c r="C21" s="67">
        <v>18250</v>
      </c>
      <c r="D21" s="67">
        <v>6739</v>
      </c>
      <c r="E21" s="68">
        <f t="shared" si="0"/>
        <v>24989</v>
      </c>
      <c r="F21" s="67">
        <v>160766</v>
      </c>
      <c r="G21" s="67">
        <v>54288</v>
      </c>
      <c r="H21" s="68">
        <f t="shared" si="1"/>
        <v>215054</v>
      </c>
      <c r="I21" s="69">
        <f t="shared" si="2"/>
        <v>0.41966650376438625</v>
      </c>
      <c r="J21" s="69">
        <v>37.417084674702409</v>
      </c>
      <c r="K21" s="69">
        <f t="shared" si="3"/>
        <v>0.45286087138792525</v>
      </c>
      <c r="L21" s="69">
        <f t="shared" si="4"/>
        <v>8.6059466165112646</v>
      </c>
      <c r="M21" s="30"/>
    </row>
    <row r="22" spans="1:13" s="28" customFormat="1" ht="15" customHeight="1">
      <c r="A22" s="117">
        <v>16</v>
      </c>
      <c r="B22" s="61" t="s">
        <v>80</v>
      </c>
      <c r="C22" s="62">
        <v>26234</v>
      </c>
      <c r="D22" s="62">
        <v>3709</v>
      </c>
      <c r="E22" s="63">
        <f t="shared" si="0"/>
        <v>29943</v>
      </c>
      <c r="F22" s="62">
        <v>211770</v>
      </c>
      <c r="G22" s="62">
        <v>30154</v>
      </c>
      <c r="H22" s="63">
        <f t="shared" si="1"/>
        <v>241924</v>
      </c>
      <c r="I22" s="64">
        <f t="shared" si="2"/>
        <v>0.50286422514774565</v>
      </c>
      <c r="J22" s="64">
        <v>45.366119721830827</v>
      </c>
      <c r="K22" s="64">
        <f t="shared" si="3"/>
        <v>0.50944373715277291</v>
      </c>
      <c r="L22" s="64">
        <f t="shared" si="4"/>
        <v>8.0794843536051832</v>
      </c>
      <c r="M22" s="30"/>
    </row>
    <row r="23" spans="1:13" s="28" customFormat="1" ht="15" customHeight="1">
      <c r="A23" s="118">
        <v>17</v>
      </c>
      <c r="B23" s="66" t="s">
        <v>81</v>
      </c>
      <c r="C23" s="67">
        <v>34688</v>
      </c>
      <c r="D23" s="67">
        <v>7451</v>
      </c>
      <c r="E23" s="68">
        <f t="shared" si="0"/>
        <v>42139</v>
      </c>
      <c r="F23" s="67">
        <v>257298</v>
      </c>
      <c r="G23" s="67">
        <v>51334</v>
      </c>
      <c r="H23" s="68">
        <f t="shared" si="1"/>
        <v>308632</v>
      </c>
      <c r="I23" s="69">
        <f t="shared" si="2"/>
        <v>0.70768445324452633</v>
      </c>
      <c r="J23" s="69">
        <v>62.295251611377211</v>
      </c>
      <c r="K23" s="69">
        <f t="shared" si="3"/>
        <v>0.64991749262137943</v>
      </c>
      <c r="L23" s="69">
        <f t="shared" si="4"/>
        <v>7.3241415315978076</v>
      </c>
      <c r="M23" s="30"/>
    </row>
    <row r="24" spans="1:13" s="28" customFormat="1" ht="15" customHeight="1">
      <c r="A24" s="117">
        <v>18</v>
      </c>
      <c r="B24" s="61" t="s">
        <v>82</v>
      </c>
      <c r="C24" s="62">
        <v>14104</v>
      </c>
      <c r="D24" s="62">
        <v>3654</v>
      </c>
      <c r="E24" s="63">
        <f t="shared" si="0"/>
        <v>17758</v>
      </c>
      <c r="F24" s="62">
        <v>116076</v>
      </c>
      <c r="G24" s="62">
        <v>31126</v>
      </c>
      <c r="H24" s="63">
        <f t="shared" si="1"/>
        <v>147202</v>
      </c>
      <c r="I24" s="64">
        <f t="shared" si="2"/>
        <v>0.29822873159582097</v>
      </c>
      <c r="J24" s="64">
        <v>36.659785301403794</v>
      </c>
      <c r="K24" s="64">
        <f t="shared" si="3"/>
        <v>0.30997807987782316</v>
      </c>
      <c r="L24" s="64">
        <f t="shared" si="4"/>
        <v>8.2893343845027587</v>
      </c>
      <c r="M24" s="30"/>
    </row>
    <row r="25" spans="1:13" s="28" customFormat="1" ht="15" customHeight="1">
      <c r="A25" s="118">
        <v>19</v>
      </c>
      <c r="B25" s="66" t="s">
        <v>83</v>
      </c>
      <c r="C25" s="67">
        <v>3754</v>
      </c>
      <c r="D25" s="67">
        <v>410</v>
      </c>
      <c r="E25" s="68">
        <f t="shared" si="0"/>
        <v>4164</v>
      </c>
      <c r="F25" s="67">
        <v>30086</v>
      </c>
      <c r="G25" s="67">
        <v>3072</v>
      </c>
      <c r="H25" s="68">
        <f t="shared" si="1"/>
        <v>33158</v>
      </c>
      <c r="I25" s="69">
        <f t="shared" si="2"/>
        <v>6.9930422252787394E-2</v>
      </c>
      <c r="J25" s="69">
        <v>44.553819815964047</v>
      </c>
      <c r="K25" s="69">
        <f t="shared" si="3"/>
        <v>6.9824140790130967E-2</v>
      </c>
      <c r="L25" s="69">
        <f t="shared" si="4"/>
        <v>7.9630163304514889</v>
      </c>
      <c r="M25" s="30"/>
    </row>
    <row r="26" spans="1:13" s="28" customFormat="1" ht="15" customHeight="1">
      <c r="A26" s="117">
        <v>20</v>
      </c>
      <c r="B26" s="61" t="s">
        <v>84</v>
      </c>
      <c r="C26" s="62">
        <v>43362</v>
      </c>
      <c r="D26" s="62">
        <v>13238</v>
      </c>
      <c r="E26" s="63">
        <f t="shared" si="0"/>
        <v>56600</v>
      </c>
      <c r="F26" s="62">
        <v>326308</v>
      </c>
      <c r="G26" s="62">
        <v>93515</v>
      </c>
      <c r="H26" s="63">
        <f t="shared" si="1"/>
        <v>419823</v>
      </c>
      <c r="I26" s="64">
        <f t="shared" si="2"/>
        <v>0.95054320353212451</v>
      </c>
      <c r="J26" s="64">
        <v>56.414958934694205</v>
      </c>
      <c r="K26" s="64">
        <f t="shared" si="3"/>
        <v>0.88406358221048176</v>
      </c>
      <c r="L26" s="64">
        <f t="shared" si="4"/>
        <v>7.4173674911660781</v>
      </c>
      <c r="M26" s="30"/>
    </row>
    <row r="27" spans="1:13" s="28" customFormat="1" ht="15" customHeight="1">
      <c r="A27" s="118">
        <v>21</v>
      </c>
      <c r="B27" s="66" t="s">
        <v>85</v>
      </c>
      <c r="C27" s="67">
        <v>11620</v>
      </c>
      <c r="D27" s="67">
        <v>8688</v>
      </c>
      <c r="E27" s="68">
        <f t="shared" si="0"/>
        <v>20308</v>
      </c>
      <c r="F27" s="67">
        <v>80235</v>
      </c>
      <c r="G27" s="67">
        <v>55680</v>
      </c>
      <c r="H27" s="68">
        <f t="shared" si="1"/>
        <v>135915</v>
      </c>
      <c r="I27" s="69">
        <f t="shared" si="2"/>
        <v>0.34105355790336367</v>
      </c>
      <c r="J27" s="69">
        <v>63.663437725320534</v>
      </c>
      <c r="K27" s="69">
        <f t="shared" si="3"/>
        <v>0.28620990697541016</v>
      </c>
      <c r="L27" s="69">
        <f t="shared" si="4"/>
        <v>6.6926826866259601</v>
      </c>
      <c r="M27" s="30"/>
    </row>
    <row r="28" spans="1:13" s="28" customFormat="1" ht="15" customHeight="1">
      <c r="A28" s="117">
        <v>22</v>
      </c>
      <c r="B28" s="61" t="s">
        <v>86</v>
      </c>
      <c r="C28" s="62">
        <v>123070</v>
      </c>
      <c r="D28" s="62">
        <v>35022</v>
      </c>
      <c r="E28" s="63">
        <f t="shared" si="0"/>
        <v>158092</v>
      </c>
      <c r="F28" s="62">
        <v>909752</v>
      </c>
      <c r="G28" s="62">
        <v>242352</v>
      </c>
      <c r="H28" s="63">
        <f t="shared" si="1"/>
        <v>1152104</v>
      </c>
      <c r="I28" s="64">
        <f t="shared" si="2"/>
        <v>2.6550048786713893</v>
      </c>
      <c r="J28" s="64">
        <v>67.570790502853001</v>
      </c>
      <c r="K28" s="64">
        <f t="shared" si="3"/>
        <v>2.4261014506566458</v>
      </c>
      <c r="L28" s="64">
        <f t="shared" si="4"/>
        <v>7.2875540824330134</v>
      </c>
      <c r="M28" s="30"/>
    </row>
    <row r="29" spans="1:13" s="28" customFormat="1" ht="15" customHeight="1">
      <c r="A29" s="118">
        <v>23</v>
      </c>
      <c r="B29" s="66" t="s">
        <v>87</v>
      </c>
      <c r="C29" s="67">
        <v>103880</v>
      </c>
      <c r="D29" s="67">
        <v>19248</v>
      </c>
      <c r="E29" s="68">
        <f t="shared" si="0"/>
        <v>123128</v>
      </c>
      <c r="F29" s="67">
        <v>794588</v>
      </c>
      <c r="G29" s="67">
        <v>141213</v>
      </c>
      <c r="H29" s="68">
        <f t="shared" si="1"/>
        <v>935801</v>
      </c>
      <c r="I29" s="69">
        <f t="shared" si="2"/>
        <v>2.0678177308216155</v>
      </c>
      <c r="J29" s="69">
        <v>55.942861296888637</v>
      </c>
      <c r="K29" s="69">
        <f t="shared" si="3"/>
        <v>1.9706104341499897</v>
      </c>
      <c r="L29" s="69">
        <f t="shared" si="4"/>
        <v>7.6002290299525699</v>
      </c>
      <c r="M29" s="30"/>
    </row>
    <row r="30" spans="1:13" s="28" customFormat="1" ht="15" customHeight="1">
      <c r="A30" s="117">
        <v>24</v>
      </c>
      <c r="B30" s="61" t="s">
        <v>88</v>
      </c>
      <c r="C30" s="62">
        <v>120506</v>
      </c>
      <c r="D30" s="62">
        <v>7482</v>
      </c>
      <c r="E30" s="63">
        <f t="shared" si="0"/>
        <v>127988</v>
      </c>
      <c r="F30" s="62">
        <v>927952</v>
      </c>
      <c r="G30" s="62">
        <v>56444</v>
      </c>
      <c r="H30" s="63">
        <f t="shared" si="1"/>
        <v>984396</v>
      </c>
      <c r="I30" s="64">
        <f t="shared" si="2"/>
        <v>2.1494368115489317</v>
      </c>
      <c r="J30" s="64">
        <v>72.722933736377385</v>
      </c>
      <c r="K30" s="64">
        <f t="shared" si="3"/>
        <v>2.0729418208951618</v>
      </c>
      <c r="L30" s="64">
        <f t="shared" si="4"/>
        <v>7.691314810763509</v>
      </c>
      <c r="M30" s="30"/>
    </row>
    <row r="31" spans="1:13" s="28" customFormat="1" ht="15" customHeight="1">
      <c r="A31" s="118">
        <v>25</v>
      </c>
      <c r="B31" s="66" t="s">
        <v>89</v>
      </c>
      <c r="C31" s="67">
        <v>217261</v>
      </c>
      <c r="D31" s="67">
        <v>37949</v>
      </c>
      <c r="E31" s="68">
        <f t="shared" si="0"/>
        <v>255210</v>
      </c>
      <c r="F31" s="67">
        <v>1654796</v>
      </c>
      <c r="G31" s="67">
        <v>283164</v>
      </c>
      <c r="H31" s="68">
        <f t="shared" si="1"/>
        <v>1937960</v>
      </c>
      <c r="I31" s="69">
        <f t="shared" si="2"/>
        <v>4.2860093811560684</v>
      </c>
      <c r="J31" s="69">
        <v>63.745288603478379</v>
      </c>
      <c r="K31" s="69">
        <f t="shared" si="3"/>
        <v>4.0809575935111351</v>
      </c>
      <c r="L31" s="69">
        <f t="shared" si="4"/>
        <v>7.5935895928842916</v>
      </c>
      <c r="M31" s="30"/>
    </row>
    <row r="32" spans="1:13" s="28" customFormat="1" ht="15" customHeight="1">
      <c r="A32" s="117">
        <v>26</v>
      </c>
      <c r="B32" s="61" t="s">
        <v>90</v>
      </c>
      <c r="C32" s="62">
        <v>17016</v>
      </c>
      <c r="D32" s="62">
        <v>12056</v>
      </c>
      <c r="E32" s="63">
        <f t="shared" si="0"/>
        <v>29072</v>
      </c>
      <c r="F32" s="62">
        <v>122220</v>
      </c>
      <c r="G32" s="62">
        <v>82989</v>
      </c>
      <c r="H32" s="63">
        <f t="shared" si="1"/>
        <v>205209</v>
      </c>
      <c r="I32" s="64">
        <f t="shared" si="2"/>
        <v>0.48823660800505164</v>
      </c>
      <c r="J32" s="64">
        <v>66.226251765456283</v>
      </c>
      <c r="K32" s="64">
        <f t="shared" si="3"/>
        <v>0.43212926314620864</v>
      </c>
      <c r="L32" s="64">
        <f t="shared" si="4"/>
        <v>7.0586474958723171</v>
      </c>
      <c r="M32" s="30"/>
    </row>
    <row r="33" spans="1:13" s="28" customFormat="1" ht="15" customHeight="1">
      <c r="A33" s="118">
        <v>27</v>
      </c>
      <c r="B33" s="66" t="s">
        <v>91</v>
      </c>
      <c r="C33" s="67">
        <v>97758</v>
      </c>
      <c r="D33" s="67">
        <v>35688</v>
      </c>
      <c r="E33" s="68">
        <f t="shared" si="0"/>
        <v>133446</v>
      </c>
      <c r="F33" s="67">
        <v>743631</v>
      </c>
      <c r="G33" s="67">
        <v>243399</v>
      </c>
      <c r="H33" s="68">
        <f t="shared" si="1"/>
        <v>987030</v>
      </c>
      <c r="I33" s="69">
        <f t="shared" si="2"/>
        <v>2.2410987338966057</v>
      </c>
      <c r="J33" s="69">
        <v>75.72951070857026</v>
      </c>
      <c r="K33" s="69">
        <f t="shared" si="3"/>
        <v>2.0784885000326612</v>
      </c>
      <c r="L33" s="69">
        <f t="shared" si="4"/>
        <v>7.396474978643047</v>
      </c>
      <c r="M33" s="30"/>
    </row>
    <row r="34" spans="1:13" s="28" customFormat="1" ht="15" customHeight="1">
      <c r="A34" s="117">
        <v>28</v>
      </c>
      <c r="B34" s="61" t="s">
        <v>92</v>
      </c>
      <c r="C34" s="62">
        <v>94082</v>
      </c>
      <c r="D34" s="62">
        <v>12608</v>
      </c>
      <c r="E34" s="63">
        <f t="shared" si="0"/>
        <v>106690</v>
      </c>
      <c r="F34" s="62">
        <v>729389</v>
      </c>
      <c r="G34" s="62">
        <v>99361</v>
      </c>
      <c r="H34" s="63">
        <f t="shared" si="1"/>
        <v>828750</v>
      </c>
      <c r="I34" s="64">
        <f t="shared" si="2"/>
        <v>1.7917571446085225</v>
      </c>
      <c r="J34" s="64">
        <v>58.204493131553392</v>
      </c>
      <c r="K34" s="64">
        <f t="shared" si="3"/>
        <v>1.7451823596061597</v>
      </c>
      <c r="L34" s="64">
        <f t="shared" si="4"/>
        <v>7.7678320367419627</v>
      </c>
      <c r="M34" s="30"/>
    </row>
    <row r="35" spans="1:13" s="28" customFormat="1" ht="15" customHeight="1">
      <c r="A35" s="118">
        <v>29</v>
      </c>
      <c r="B35" s="66" t="s">
        <v>93</v>
      </c>
      <c r="C35" s="67">
        <v>165972</v>
      </c>
      <c r="D35" s="67">
        <v>38819</v>
      </c>
      <c r="E35" s="68">
        <f t="shared" si="0"/>
        <v>204791</v>
      </c>
      <c r="F35" s="67">
        <v>1321949</v>
      </c>
      <c r="G35" s="67">
        <v>289265</v>
      </c>
      <c r="H35" s="68">
        <f t="shared" si="1"/>
        <v>1611214</v>
      </c>
      <c r="I35" s="69">
        <f t="shared" si="2"/>
        <v>3.4392701977835212</v>
      </c>
      <c r="J35" s="69">
        <v>92.310154112444849</v>
      </c>
      <c r="K35" s="69">
        <f t="shared" si="3"/>
        <v>3.3928956263655858</v>
      </c>
      <c r="L35" s="69">
        <f t="shared" si="4"/>
        <v>7.8676016035860954</v>
      </c>
      <c r="M35" s="30"/>
    </row>
    <row r="36" spans="1:13" s="28" customFormat="1" ht="15" customHeight="1">
      <c r="A36" s="117">
        <v>30</v>
      </c>
      <c r="B36" s="61" t="s">
        <v>94</v>
      </c>
      <c r="C36" s="62">
        <v>49213</v>
      </c>
      <c r="D36" s="62">
        <v>3845</v>
      </c>
      <c r="E36" s="63">
        <f t="shared" si="0"/>
        <v>53058</v>
      </c>
      <c r="F36" s="62">
        <v>345978</v>
      </c>
      <c r="G36" s="62">
        <v>29089</v>
      </c>
      <c r="H36" s="63">
        <f t="shared" si="1"/>
        <v>375067</v>
      </c>
      <c r="I36" s="64">
        <f t="shared" si="2"/>
        <v>0.89105868008847111</v>
      </c>
      <c r="J36" s="64">
        <v>70.555851063829792</v>
      </c>
      <c r="K36" s="64">
        <f t="shared" si="3"/>
        <v>0.78981636448917458</v>
      </c>
      <c r="L36" s="64">
        <f t="shared" si="4"/>
        <v>7.0689999623054014</v>
      </c>
      <c r="M36" s="30"/>
    </row>
    <row r="37" spans="1:13" s="28" customFormat="1" ht="15" customHeight="1">
      <c r="A37" s="118">
        <v>31</v>
      </c>
      <c r="B37" s="66" t="s">
        <v>95</v>
      </c>
      <c r="C37" s="67">
        <v>75231</v>
      </c>
      <c r="D37" s="67">
        <v>11127</v>
      </c>
      <c r="E37" s="68">
        <f t="shared" si="0"/>
        <v>86358</v>
      </c>
      <c r="F37" s="67">
        <v>619907</v>
      </c>
      <c r="G37" s="67">
        <v>91913</v>
      </c>
      <c r="H37" s="68">
        <f t="shared" si="1"/>
        <v>711820</v>
      </c>
      <c r="I37" s="69">
        <f t="shared" si="2"/>
        <v>1.4503005295163818</v>
      </c>
      <c r="J37" s="69">
        <v>49.580314391025269</v>
      </c>
      <c r="K37" s="69">
        <f t="shared" si="3"/>
        <v>1.4989510795956036</v>
      </c>
      <c r="L37" s="69">
        <f t="shared" si="4"/>
        <v>8.2426642580884231</v>
      </c>
      <c r="M37" s="30"/>
    </row>
    <row r="38" spans="1:13" s="28" customFormat="1" ht="15" customHeight="1">
      <c r="A38" s="117">
        <v>32</v>
      </c>
      <c r="B38" s="61" t="s">
        <v>96</v>
      </c>
      <c r="C38" s="62">
        <v>16301</v>
      </c>
      <c r="D38" s="62">
        <v>13927</v>
      </c>
      <c r="E38" s="63">
        <f t="shared" si="0"/>
        <v>30228</v>
      </c>
      <c r="F38" s="62">
        <v>133475</v>
      </c>
      <c r="G38" s="62">
        <v>102774</v>
      </c>
      <c r="H38" s="63">
        <f t="shared" si="1"/>
        <v>236249</v>
      </c>
      <c r="I38" s="64">
        <f t="shared" si="2"/>
        <v>0.50765052926447096</v>
      </c>
      <c r="J38" s="64">
        <v>40.593567447794264</v>
      </c>
      <c r="K38" s="64">
        <f t="shared" si="3"/>
        <v>0.49749331797839591</v>
      </c>
      <c r="L38" s="64">
        <f t="shared" si="4"/>
        <v>7.8155683472277362</v>
      </c>
      <c r="M38" s="30"/>
    </row>
    <row r="39" spans="1:13" s="28" customFormat="1" ht="15" customHeight="1">
      <c r="A39" s="118">
        <v>33</v>
      </c>
      <c r="B39" s="66" t="s">
        <v>97</v>
      </c>
      <c r="C39" s="67">
        <v>50813</v>
      </c>
      <c r="D39" s="67">
        <v>6468</v>
      </c>
      <c r="E39" s="68">
        <f t="shared" si="0"/>
        <v>57281</v>
      </c>
      <c r="F39" s="67">
        <v>406747</v>
      </c>
      <c r="G39" s="67">
        <v>53800</v>
      </c>
      <c r="H39" s="68">
        <f t="shared" si="1"/>
        <v>460547</v>
      </c>
      <c r="I39" s="69">
        <f t="shared" si="2"/>
        <v>0.96197995126366831</v>
      </c>
      <c r="J39" s="69">
        <v>38.777789812884187</v>
      </c>
      <c r="K39" s="69">
        <f t="shared" si="3"/>
        <v>0.96982021136595842</v>
      </c>
      <c r="L39" s="69">
        <f t="shared" si="4"/>
        <v>8.0401354724952423</v>
      </c>
      <c r="M39" s="30"/>
    </row>
    <row r="40" spans="1:13" s="28" customFormat="1" ht="15" customHeight="1">
      <c r="A40" s="117">
        <v>35</v>
      </c>
      <c r="B40" s="61" t="s">
        <v>98</v>
      </c>
      <c r="C40" s="62">
        <v>44794</v>
      </c>
      <c r="D40" s="62">
        <v>4485</v>
      </c>
      <c r="E40" s="63">
        <f t="shared" si="0"/>
        <v>49279</v>
      </c>
      <c r="F40" s="62">
        <v>341375</v>
      </c>
      <c r="G40" s="62">
        <v>36232</v>
      </c>
      <c r="H40" s="63">
        <f t="shared" si="1"/>
        <v>377607</v>
      </c>
      <c r="I40" s="64">
        <f t="shared" si="2"/>
        <v>0.82759396690564591</v>
      </c>
      <c r="J40" s="64">
        <v>45.028737470188872</v>
      </c>
      <c r="K40" s="64">
        <f t="shared" si="3"/>
        <v>0.79516509835753024</v>
      </c>
      <c r="L40" s="64">
        <f t="shared" si="4"/>
        <v>7.6626351995779132</v>
      </c>
      <c r="M40" s="30"/>
    </row>
    <row r="41" spans="1:13" s="28" customFormat="1" ht="15" customHeight="1">
      <c r="A41" s="118">
        <v>36</v>
      </c>
      <c r="B41" s="66" t="s">
        <v>99</v>
      </c>
      <c r="C41" s="67">
        <v>4647</v>
      </c>
      <c r="D41" s="67">
        <v>834</v>
      </c>
      <c r="E41" s="68">
        <f t="shared" si="0"/>
        <v>5481</v>
      </c>
      <c r="F41" s="67">
        <v>38832</v>
      </c>
      <c r="G41" s="67">
        <v>7266</v>
      </c>
      <c r="H41" s="68">
        <f t="shared" si="1"/>
        <v>46098</v>
      </c>
      <c r="I41" s="69">
        <f t="shared" si="2"/>
        <v>9.2048185486918274E-2</v>
      </c>
      <c r="J41" s="69">
        <v>50.801742515525071</v>
      </c>
      <c r="K41" s="69">
        <f t="shared" si="3"/>
        <v>9.7073202308446155E-2</v>
      </c>
      <c r="L41" s="69">
        <f t="shared" si="4"/>
        <v>8.4105090311986856</v>
      </c>
      <c r="M41" s="30"/>
    </row>
    <row r="42" spans="1:13" s="28" customFormat="1" ht="15" customHeight="1">
      <c r="A42" s="117">
        <v>37</v>
      </c>
      <c r="B42" s="61" t="s">
        <v>100</v>
      </c>
      <c r="C42" s="62">
        <v>7155</v>
      </c>
      <c r="D42" s="62">
        <v>748</v>
      </c>
      <c r="E42" s="63">
        <f t="shared" si="0"/>
        <v>7903</v>
      </c>
      <c r="F42" s="62">
        <v>59852</v>
      </c>
      <c r="G42" s="62">
        <v>6205</v>
      </c>
      <c r="H42" s="63">
        <f t="shared" si="1"/>
        <v>66057</v>
      </c>
      <c r="I42" s="64">
        <f t="shared" si="2"/>
        <v>0.13272337345431767</v>
      </c>
      <c r="J42" s="64">
        <v>37.708750835003343</v>
      </c>
      <c r="K42" s="64">
        <f t="shared" si="3"/>
        <v>0.13910287918974851</v>
      </c>
      <c r="L42" s="64">
        <f t="shared" si="4"/>
        <v>8.3584714665316966</v>
      </c>
      <c r="M42" s="30"/>
    </row>
    <row r="43" spans="1:13" s="28" customFormat="1" ht="15" customHeight="1">
      <c r="A43" s="118">
        <v>38</v>
      </c>
      <c r="B43" s="66" t="s">
        <v>101</v>
      </c>
      <c r="C43" s="67">
        <v>40400</v>
      </c>
      <c r="D43" s="67">
        <v>4472</v>
      </c>
      <c r="E43" s="68">
        <f t="shared" si="0"/>
        <v>44872</v>
      </c>
      <c r="F43" s="67">
        <v>318077</v>
      </c>
      <c r="G43" s="67">
        <v>33257</v>
      </c>
      <c r="H43" s="68">
        <f t="shared" si="1"/>
        <v>351334</v>
      </c>
      <c r="I43" s="69">
        <f t="shared" si="2"/>
        <v>0.75358259061649269</v>
      </c>
      <c r="J43" s="69">
        <v>54.878555878971703</v>
      </c>
      <c r="K43" s="69">
        <f t="shared" si="3"/>
        <v>0.73983939563181966</v>
      </c>
      <c r="L43" s="69">
        <f t="shared" si="4"/>
        <v>7.8296933499732573</v>
      </c>
      <c r="M43" s="30"/>
    </row>
    <row r="44" spans="1:13" s="28" customFormat="1" ht="15" customHeight="1">
      <c r="A44" s="117">
        <v>39</v>
      </c>
      <c r="B44" s="61" t="s">
        <v>102</v>
      </c>
      <c r="C44" s="62">
        <v>1646</v>
      </c>
      <c r="D44" s="62">
        <v>162</v>
      </c>
      <c r="E44" s="63">
        <f t="shared" si="0"/>
        <v>1808</v>
      </c>
      <c r="F44" s="62">
        <v>10445</v>
      </c>
      <c r="G44" s="62">
        <v>1392</v>
      </c>
      <c r="H44" s="63">
        <f t="shared" si="1"/>
        <v>11837</v>
      </c>
      <c r="I44" s="64">
        <f t="shared" si="2"/>
        <v>3.0363641554524402E-2</v>
      </c>
      <c r="J44" s="64">
        <v>51.968956596723196</v>
      </c>
      <c r="K44" s="64">
        <f t="shared" si="3"/>
        <v>2.4926363306978113E-2</v>
      </c>
      <c r="L44" s="64">
        <f t="shared" si="4"/>
        <v>6.5470132743362832</v>
      </c>
      <c r="M44" s="30"/>
    </row>
    <row r="45" spans="1:13" s="28" customFormat="1" ht="15" customHeight="1">
      <c r="A45" s="118">
        <v>41</v>
      </c>
      <c r="B45" s="66" t="s">
        <v>103</v>
      </c>
      <c r="C45" s="67">
        <v>90154</v>
      </c>
      <c r="D45" s="67">
        <v>8013</v>
      </c>
      <c r="E45" s="68">
        <f t="shared" si="0"/>
        <v>98167</v>
      </c>
      <c r="F45" s="67">
        <v>887193</v>
      </c>
      <c r="G45" s="67">
        <v>70786</v>
      </c>
      <c r="H45" s="68">
        <f t="shared" si="1"/>
        <v>957979</v>
      </c>
      <c r="I45" s="69">
        <f t="shared" si="2"/>
        <v>1.6486214604441354</v>
      </c>
      <c r="J45" s="69">
        <v>9.9516543851165657</v>
      </c>
      <c r="K45" s="69">
        <f t="shared" si="3"/>
        <v>2.0173128828635285</v>
      </c>
      <c r="L45" s="69">
        <f t="shared" si="4"/>
        <v>9.7586663542738403</v>
      </c>
      <c r="M45" s="30"/>
    </row>
    <row r="46" spans="1:13" s="28" customFormat="1" ht="15" customHeight="1">
      <c r="A46" s="117">
        <v>42</v>
      </c>
      <c r="B46" s="61" t="s">
        <v>104</v>
      </c>
      <c r="C46" s="62">
        <v>83254</v>
      </c>
      <c r="D46" s="62">
        <v>7142</v>
      </c>
      <c r="E46" s="63">
        <f t="shared" si="0"/>
        <v>90396</v>
      </c>
      <c r="F46" s="62">
        <v>695136</v>
      </c>
      <c r="G46" s="62">
        <v>56100</v>
      </c>
      <c r="H46" s="63">
        <f t="shared" si="1"/>
        <v>751236</v>
      </c>
      <c r="I46" s="64">
        <f t="shared" si="2"/>
        <v>1.5181149015280906</v>
      </c>
      <c r="J46" s="64">
        <v>28.944318145432423</v>
      </c>
      <c r="K46" s="64">
        <f t="shared" si="3"/>
        <v>1.5819533213889507</v>
      </c>
      <c r="L46" s="64">
        <f t="shared" si="4"/>
        <v>8.3105004646223293</v>
      </c>
      <c r="M46" s="30"/>
    </row>
    <row r="47" spans="1:13" s="28" customFormat="1" ht="15" customHeight="1">
      <c r="A47" s="118">
        <v>43</v>
      </c>
      <c r="B47" s="66" t="s">
        <v>105</v>
      </c>
      <c r="C47" s="67">
        <v>61122</v>
      </c>
      <c r="D47" s="67">
        <v>8295</v>
      </c>
      <c r="E47" s="68">
        <f t="shared" si="0"/>
        <v>69417</v>
      </c>
      <c r="F47" s="67">
        <v>549117</v>
      </c>
      <c r="G47" s="67">
        <v>78431</v>
      </c>
      <c r="H47" s="68">
        <f t="shared" si="1"/>
        <v>627548</v>
      </c>
      <c r="I47" s="69">
        <f t="shared" si="2"/>
        <v>1.1657925363885067</v>
      </c>
      <c r="J47" s="69">
        <v>24.026623563168663</v>
      </c>
      <c r="K47" s="69">
        <f t="shared" si="3"/>
        <v>1.3214910400073923</v>
      </c>
      <c r="L47" s="69">
        <f t="shared" si="4"/>
        <v>9.0402639122981405</v>
      </c>
      <c r="M47" s="30"/>
    </row>
    <row r="48" spans="1:13" s="28" customFormat="1" ht="15" customHeight="1">
      <c r="A48" s="117">
        <v>45</v>
      </c>
      <c r="B48" s="61" t="s">
        <v>106</v>
      </c>
      <c r="C48" s="62">
        <v>52266</v>
      </c>
      <c r="D48" s="62">
        <v>11260</v>
      </c>
      <c r="E48" s="63">
        <f t="shared" si="0"/>
        <v>63526</v>
      </c>
      <c r="F48" s="62">
        <v>466530</v>
      </c>
      <c r="G48" s="62">
        <v>97296</v>
      </c>
      <c r="H48" s="63">
        <f t="shared" si="1"/>
        <v>563826</v>
      </c>
      <c r="I48" s="64">
        <f t="shared" si="2"/>
        <v>1.0668587905933169</v>
      </c>
      <c r="J48" s="64">
        <v>26.340864704833539</v>
      </c>
      <c r="K48" s="64">
        <f t="shared" si="3"/>
        <v>1.1873052055352067</v>
      </c>
      <c r="L48" s="64">
        <f t="shared" si="4"/>
        <v>8.8755155369455032</v>
      </c>
      <c r="M48" s="30"/>
    </row>
    <row r="49" spans="1:13" s="28" customFormat="1" ht="15" customHeight="1">
      <c r="A49" s="118">
        <v>46</v>
      </c>
      <c r="B49" s="66" t="s">
        <v>107</v>
      </c>
      <c r="C49" s="67">
        <v>128738</v>
      </c>
      <c r="D49" s="67">
        <v>63078</v>
      </c>
      <c r="E49" s="68">
        <f t="shared" si="0"/>
        <v>191816</v>
      </c>
      <c r="F49" s="67">
        <v>1151227</v>
      </c>
      <c r="G49" s="67">
        <v>521037</v>
      </c>
      <c r="H49" s="68">
        <f t="shared" si="1"/>
        <v>1672264</v>
      </c>
      <c r="I49" s="69">
        <f t="shared" si="2"/>
        <v>3.221367405101025</v>
      </c>
      <c r="J49" s="69">
        <v>24.759652619295945</v>
      </c>
      <c r="K49" s="69">
        <f t="shared" si="3"/>
        <v>3.5214547612723197</v>
      </c>
      <c r="L49" s="69">
        <f t="shared" si="4"/>
        <v>8.7180631438461855</v>
      </c>
      <c r="M49" s="30"/>
    </row>
    <row r="50" spans="1:13" s="28" customFormat="1" ht="15" customHeight="1">
      <c r="A50" s="117">
        <v>47</v>
      </c>
      <c r="B50" s="61" t="s">
        <v>108</v>
      </c>
      <c r="C50" s="62">
        <v>233011</v>
      </c>
      <c r="D50" s="62">
        <v>243473</v>
      </c>
      <c r="E50" s="63">
        <f t="shared" si="0"/>
        <v>476484</v>
      </c>
      <c r="F50" s="62">
        <v>1986592</v>
      </c>
      <c r="G50" s="62">
        <v>1826699</v>
      </c>
      <c r="H50" s="63">
        <f t="shared" si="1"/>
        <v>3813291</v>
      </c>
      <c r="I50" s="64">
        <f t="shared" si="2"/>
        <v>8.0020958973816398</v>
      </c>
      <c r="J50" s="64">
        <v>34.265644248104536</v>
      </c>
      <c r="K50" s="64">
        <f t="shared" si="3"/>
        <v>8.0300309927540656</v>
      </c>
      <c r="L50" s="64">
        <f t="shared" si="4"/>
        <v>8.0029780643211517</v>
      </c>
      <c r="M50" s="30"/>
    </row>
    <row r="51" spans="1:13" s="28" customFormat="1" ht="15" customHeight="1">
      <c r="A51" s="118">
        <v>49</v>
      </c>
      <c r="B51" s="66" t="s">
        <v>109</v>
      </c>
      <c r="C51" s="67">
        <v>131507</v>
      </c>
      <c r="D51" s="67">
        <v>14892</v>
      </c>
      <c r="E51" s="68">
        <f t="shared" si="0"/>
        <v>146399</v>
      </c>
      <c r="F51" s="67">
        <v>1204510</v>
      </c>
      <c r="G51" s="67">
        <v>129246</v>
      </c>
      <c r="H51" s="68">
        <f t="shared" si="1"/>
        <v>1333756</v>
      </c>
      <c r="I51" s="69">
        <f t="shared" si="2"/>
        <v>2.4586320574893907</v>
      </c>
      <c r="J51" s="69">
        <v>26.073490701460056</v>
      </c>
      <c r="K51" s="69">
        <f t="shared" si="3"/>
        <v>2.8086243658749601</v>
      </c>
      <c r="L51" s="69">
        <f t="shared" si="4"/>
        <v>9.1104174208840227</v>
      </c>
      <c r="M51" s="30"/>
    </row>
    <row r="52" spans="1:13" s="29" customFormat="1" ht="15" customHeight="1">
      <c r="A52" s="117">
        <v>50</v>
      </c>
      <c r="B52" s="61" t="s">
        <v>110</v>
      </c>
      <c r="C52" s="62">
        <v>2034</v>
      </c>
      <c r="D52" s="62">
        <v>225</v>
      </c>
      <c r="E52" s="63">
        <f t="shared" si="0"/>
        <v>2259</v>
      </c>
      <c r="F52" s="62">
        <v>23043</v>
      </c>
      <c r="G52" s="62">
        <v>1991</v>
      </c>
      <c r="H52" s="63">
        <f t="shared" si="1"/>
        <v>25034</v>
      </c>
      <c r="I52" s="64">
        <f t="shared" si="2"/>
        <v>3.7937757893623136E-2</v>
      </c>
      <c r="J52" s="64">
        <v>14.904004750280397</v>
      </c>
      <c r="K52" s="64">
        <f t="shared" si="3"/>
        <v>5.2716615614335563E-2</v>
      </c>
      <c r="L52" s="64">
        <f t="shared" si="4"/>
        <v>11.081894643647631</v>
      </c>
      <c r="M52" s="30"/>
    </row>
    <row r="53" spans="1:13" s="28" customFormat="1" ht="15" customHeight="1">
      <c r="A53" s="118">
        <v>51</v>
      </c>
      <c r="B53" s="66" t="s">
        <v>111</v>
      </c>
      <c r="C53" s="67">
        <v>4437</v>
      </c>
      <c r="D53" s="67">
        <v>6490</v>
      </c>
      <c r="E53" s="68">
        <f t="shared" si="0"/>
        <v>10927</v>
      </c>
      <c r="F53" s="67">
        <v>32949</v>
      </c>
      <c r="G53" s="67">
        <v>41511</v>
      </c>
      <c r="H53" s="68">
        <f t="shared" si="1"/>
        <v>74460</v>
      </c>
      <c r="I53" s="69">
        <f t="shared" si="2"/>
        <v>0.18350857924020361</v>
      </c>
      <c r="J53" s="69">
        <v>37.711820534943918</v>
      </c>
      <c r="K53" s="69">
        <f t="shared" si="3"/>
        <v>0.15679792277076882</v>
      </c>
      <c r="L53" s="69">
        <f t="shared" si="4"/>
        <v>6.8143131692138743</v>
      </c>
      <c r="M53" s="30"/>
    </row>
    <row r="54" spans="1:13" s="28" customFormat="1" ht="15" customHeight="1">
      <c r="A54" s="117">
        <v>52</v>
      </c>
      <c r="B54" s="61" t="s">
        <v>112</v>
      </c>
      <c r="C54" s="62">
        <v>113237</v>
      </c>
      <c r="D54" s="62">
        <v>29421</v>
      </c>
      <c r="E54" s="63">
        <f t="shared" si="0"/>
        <v>142658</v>
      </c>
      <c r="F54" s="62">
        <v>821238</v>
      </c>
      <c r="G54" s="62">
        <v>207145</v>
      </c>
      <c r="H54" s="63">
        <f t="shared" si="1"/>
        <v>1028383</v>
      </c>
      <c r="I54" s="64">
        <f t="shared" si="2"/>
        <v>2.3958055181887956</v>
      </c>
      <c r="J54" s="64">
        <v>50.676537350758601</v>
      </c>
      <c r="K54" s="64">
        <f t="shared" si="3"/>
        <v>2.1655696778508133</v>
      </c>
      <c r="L54" s="64">
        <f t="shared" si="4"/>
        <v>7.2087299695775915</v>
      </c>
      <c r="M54" s="30"/>
    </row>
    <row r="55" spans="1:13" s="28" customFormat="1" ht="15" customHeight="1">
      <c r="A55" s="118">
        <v>53</v>
      </c>
      <c r="B55" s="66" t="s">
        <v>113</v>
      </c>
      <c r="C55" s="67">
        <v>31277</v>
      </c>
      <c r="D55" s="67">
        <v>10028</v>
      </c>
      <c r="E55" s="68">
        <f t="shared" si="0"/>
        <v>41305</v>
      </c>
      <c r="F55" s="67">
        <v>214858</v>
      </c>
      <c r="G55" s="67">
        <v>72300</v>
      </c>
      <c r="H55" s="68">
        <f t="shared" si="1"/>
        <v>287158</v>
      </c>
      <c r="I55" s="69">
        <f t="shared" si="2"/>
        <v>0.69367821593453005</v>
      </c>
      <c r="J55" s="69">
        <v>63.863506346923948</v>
      </c>
      <c r="K55" s="69">
        <f t="shared" si="3"/>
        <v>0.60469752762568396</v>
      </c>
      <c r="L55" s="69">
        <f t="shared" si="4"/>
        <v>6.9521365452124444</v>
      </c>
      <c r="M55" s="30"/>
    </row>
    <row r="56" spans="1:13" s="28" customFormat="1" ht="15" customHeight="1">
      <c r="A56" s="117">
        <v>55</v>
      </c>
      <c r="B56" s="61" t="s">
        <v>114</v>
      </c>
      <c r="C56" s="62">
        <v>62829</v>
      </c>
      <c r="D56" s="62">
        <v>45386</v>
      </c>
      <c r="E56" s="63">
        <f t="shared" si="0"/>
        <v>108215</v>
      </c>
      <c r="F56" s="62">
        <v>513469</v>
      </c>
      <c r="G56" s="62">
        <v>368037</v>
      </c>
      <c r="H56" s="63">
        <f t="shared" si="1"/>
        <v>881506</v>
      </c>
      <c r="I56" s="64">
        <f t="shared" si="2"/>
        <v>1.817368070145386</v>
      </c>
      <c r="J56" s="64">
        <v>44.87809530918878</v>
      </c>
      <c r="K56" s="64">
        <f t="shared" si="3"/>
        <v>1.8562759832120512</v>
      </c>
      <c r="L56" s="64">
        <f t="shared" si="4"/>
        <v>8.1458762648431371</v>
      </c>
      <c r="M56" s="30"/>
    </row>
    <row r="57" spans="1:13" s="28" customFormat="1" ht="15" customHeight="1">
      <c r="A57" s="118">
        <v>56</v>
      </c>
      <c r="B57" s="66" t="s">
        <v>115</v>
      </c>
      <c r="C57" s="67">
        <v>110706</v>
      </c>
      <c r="D57" s="67">
        <v>76398</v>
      </c>
      <c r="E57" s="68">
        <f t="shared" si="0"/>
        <v>187104</v>
      </c>
      <c r="F57" s="67">
        <v>1018418</v>
      </c>
      <c r="G57" s="67">
        <v>631786</v>
      </c>
      <c r="H57" s="68">
        <f t="shared" si="1"/>
        <v>1650204</v>
      </c>
      <c r="I57" s="69">
        <f t="shared" si="2"/>
        <v>3.1422338437044983</v>
      </c>
      <c r="J57" s="69">
        <v>29.89216046522774</v>
      </c>
      <c r="K57" s="69">
        <f t="shared" si="3"/>
        <v>3.4750007970455785</v>
      </c>
      <c r="L57" s="69">
        <f t="shared" si="4"/>
        <v>8.8197152385838891</v>
      </c>
      <c r="M57" s="30"/>
    </row>
    <row r="58" spans="1:13" s="28" customFormat="1" ht="15" customHeight="1">
      <c r="A58" s="117">
        <v>58</v>
      </c>
      <c r="B58" s="61" t="s">
        <v>116</v>
      </c>
      <c r="C58" s="62">
        <v>2431</v>
      </c>
      <c r="D58" s="62">
        <v>1944</v>
      </c>
      <c r="E58" s="63">
        <f t="shared" si="0"/>
        <v>4375</v>
      </c>
      <c r="F58" s="62">
        <v>21590</v>
      </c>
      <c r="G58" s="62">
        <v>17621</v>
      </c>
      <c r="H58" s="63">
        <f t="shared" si="1"/>
        <v>39211</v>
      </c>
      <c r="I58" s="64">
        <f t="shared" si="2"/>
        <v>7.3473966704117405E-2</v>
      </c>
      <c r="J58" s="64">
        <v>18.831783746556475</v>
      </c>
      <c r="K58" s="64">
        <f t="shared" si="3"/>
        <v>8.2570552642554598E-2</v>
      </c>
      <c r="L58" s="64">
        <f t="shared" si="4"/>
        <v>8.9625142857142865</v>
      </c>
      <c r="M58" s="30"/>
    </row>
    <row r="59" spans="1:13" s="28" customFormat="1" ht="15" customHeight="1">
      <c r="A59" s="118">
        <v>59</v>
      </c>
      <c r="B59" s="66" t="s">
        <v>117</v>
      </c>
      <c r="C59" s="67">
        <v>1349</v>
      </c>
      <c r="D59" s="67">
        <v>800</v>
      </c>
      <c r="E59" s="68">
        <f t="shared" si="0"/>
        <v>2149</v>
      </c>
      <c r="F59" s="67">
        <v>11798</v>
      </c>
      <c r="G59" s="67">
        <v>6465</v>
      </c>
      <c r="H59" s="68">
        <f t="shared" si="1"/>
        <v>18263</v>
      </c>
      <c r="I59" s="69">
        <f t="shared" si="2"/>
        <v>3.6090412445062468E-2</v>
      </c>
      <c r="J59" s="69">
        <v>10.40829176151499</v>
      </c>
      <c r="K59" s="69">
        <f t="shared" si="3"/>
        <v>3.8458238833770489E-2</v>
      </c>
      <c r="L59" s="69">
        <f t="shared" si="4"/>
        <v>8.4983713355048867</v>
      </c>
      <c r="M59" s="30"/>
    </row>
    <row r="60" spans="1:13" s="28" customFormat="1" ht="15" customHeight="1">
      <c r="A60" s="117">
        <v>60</v>
      </c>
      <c r="B60" s="61" t="s">
        <v>118</v>
      </c>
      <c r="C60" s="62">
        <v>1464</v>
      </c>
      <c r="D60" s="62">
        <v>987</v>
      </c>
      <c r="E60" s="63">
        <f t="shared" si="0"/>
        <v>2451</v>
      </c>
      <c r="F60" s="62">
        <v>11914</v>
      </c>
      <c r="G60" s="62">
        <v>7706</v>
      </c>
      <c r="H60" s="63">
        <f t="shared" si="1"/>
        <v>19620</v>
      </c>
      <c r="I60" s="64">
        <f t="shared" si="2"/>
        <v>4.1162215403838111E-2</v>
      </c>
      <c r="J60" s="64">
        <v>23.528847076893538</v>
      </c>
      <c r="K60" s="64">
        <f t="shared" si="3"/>
        <v>4.1315810431943108E-2</v>
      </c>
      <c r="L60" s="64">
        <f t="shared" si="4"/>
        <v>8.0048959608323127</v>
      </c>
      <c r="M60" s="30"/>
    </row>
    <row r="61" spans="1:13" s="28" customFormat="1" ht="15" customHeight="1">
      <c r="A61" s="118">
        <v>61</v>
      </c>
      <c r="B61" s="66" t="s">
        <v>119</v>
      </c>
      <c r="C61" s="67">
        <v>4721</v>
      </c>
      <c r="D61" s="67">
        <v>3362</v>
      </c>
      <c r="E61" s="68">
        <f t="shared" si="0"/>
        <v>8083</v>
      </c>
      <c r="F61" s="67">
        <v>35729</v>
      </c>
      <c r="G61" s="67">
        <v>24589</v>
      </c>
      <c r="H61" s="68">
        <f t="shared" si="1"/>
        <v>60318</v>
      </c>
      <c r="I61" s="69">
        <f t="shared" si="2"/>
        <v>0.13574630237014421</v>
      </c>
      <c r="J61" s="69">
        <v>27.804341095937534</v>
      </c>
      <c r="K61" s="69">
        <f t="shared" si="3"/>
        <v>0.12701768876829483</v>
      </c>
      <c r="L61" s="69">
        <f t="shared" si="4"/>
        <v>7.4623283434368428</v>
      </c>
      <c r="M61" s="30"/>
    </row>
    <row r="62" spans="1:13" s="28" customFormat="1" ht="15" customHeight="1">
      <c r="A62" s="117">
        <v>62</v>
      </c>
      <c r="B62" s="61" t="s">
        <v>120</v>
      </c>
      <c r="C62" s="62">
        <v>13772</v>
      </c>
      <c r="D62" s="62">
        <v>10504</v>
      </c>
      <c r="E62" s="63">
        <f t="shared" si="0"/>
        <v>24276</v>
      </c>
      <c r="F62" s="62">
        <v>110773</v>
      </c>
      <c r="G62" s="62">
        <v>81225</v>
      </c>
      <c r="H62" s="63">
        <f t="shared" si="1"/>
        <v>191998</v>
      </c>
      <c r="I62" s="64">
        <f t="shared" si="2"/>
        <v>0.40769234644780661</v>
      </c>
      <c r="J62" s="64">
        <v>21.300342195314556</v>
      </c>
      <c r="K62" s="64">
        <f t="shared" si="3"/>
        <v>0.40430952962855315</v>
      </c>
      <c r="L62" s="64">
        <f t="shared" si="4"/>
        <v>7.908963585434174</v>
      </c>
      <c r="M62" s="30"/>
    </row>
    <row r="63" spans="1:13" s="28" customFormat="1" ht="15" customHeight="1">
      <c r="A63" s="118">
        <v>63</v>
      </c>
      <c r="B63" s="66" t="s">
        <v>121</v>
      </c>
      <c r="C63" s="67">
        <v>5893</v>
      </c>
      <c r="D63" s="67">
        <v>16564</v>
      </c>
      <c r="E63" s="68">
        <f t="shared" si="0"/>
        <v>22457</v>
      </c>
      <c r="F63" s="67">
        <v>49305</v>
      </c>
      <c r="G63" s="67">
        <v>173863</v>
      </c>
      <c r="H63" s="68">
        <f t="shared" si="1"/>
        <v>223168</v>
      </c>
      <c r="I63" s="69">
        <f t="shared" si="2"/>
        <v>0.37714397034842612</v>
      </c>
      <c r="J63" s="69">
        <v>118.96487789373312</v>
      </c>
      <c r="K63" s="69">
        <f t="shared" si="3"/>
        <v>0.46994733855636495</v>
      </c>
      <c r="L63" s="69">
        <f t="shared" si="4"/>
        <v>9.9375695774146138</v>
      </c>
      <c r="M63" s="30"/>
    </row>
    <row r="64" spans="1:13" s="28" customFormat="1" ht="15" customHeight="1">
      <c r="A64" s="117">
        <v>64</v>
      </c>
      <c r="B64" s="61" t="s">
        <v>122</v>
      </c>
      <c r="C64" s="62">
        <v>14165</v>
      </c>
      <c r="D64" s="62">
        <v>17591</v>
      </c>
      <c r="E64" s="63">
        <f t="shared" si="0"/>
        <v>31756</v>
      </c>
      <c r="F64" s="62">
        <v>104039</v>
      </c>
      <c r="G64" s="62">
        <v>121802</v>
      </c>
      <c r="H64" s="63">
        <f t="shared" si="1"/>
        <v>225841</v>
      </c>
      <c r="I64" s="64">
        <f t="shared" si="2"/>
        <v>0.53331183694993189</v>
      </c>
      <c r="J64" s="64">
        <v>37.201129294893569</v>
      </c>
      <c r="K64" s="64">
        <f t="shared" si="3"/>
        <v>0.47557614392255171</v>
      </c>
      <c r="L64" s="64">
        <f t="shared" si="4"/>
        <v>7.1117584078599316</v>
      </c>
      <c r="M64" s="30"/>
    </row>
    <row r="65" spans="1:13" s="28" customFormat="1" ht="15" customHeight="1">
      <c r="A65" s="118">
        <v>65</v>
      </c>
      <c r="B65" s="66" t="s">
        <v>123</v>
      </c>
      <c r="C65" s="67">
        <v>1816</v>
      </c>
      <c r="D65" s="67">
        <v>3840</v>
      </c>
      <c r="E65" s="68">
        <f t="shared" si="0"/>
        <v>5656</v>
      </c>
      <c r="F65" s="67">
        <v>14591</v>
      </c>
      <c r="G65" s="67">
        <v>32120</v>
      </c>
      <c r="H65" s="68">
        <f t="shared" si="1"/>
        <v>46711</v>
      </c>
      <c r="I65" s="69">
        <f t="shared" si="2"/>
        <v>9.498714415508297E-2</v>
      </c>
      <c r="J65" s="69">
        <v>23.657353187217666</v>
      </c>
      <c r="K65" s="69">
        <f t="shared" si="3"/>
        <v>9.8364058159352424E-2</v>
      </c>
      <c r="L65" s="69">
        <f t="shared" si="4"/>
        <v>8.2586633663366342</v>
      </c>
      <c r="M65" s="30"/>
    </row>
    <row r="66" spans="1:13" s="28" customFormat="1" ht="15" customHeight="1">
      <c r="A66" s="117">
        <v>66</v>
      </c>
      <c r="B66" s="61" t="s">
        <v>124</v>
      </c>
      <c r="C66" s="62">
        <v>3922</v>
      </c>
      <c r="D66" s="62">
        <v>6287</v>
      </c>
      <c r="E66" s="63">
        <f t="shared" si="0"/>
        <v>10209</v>
      </c>
      <c r="F66" s="62">
        <v>38413</v>
      </c>
      <c r="G66" s="62">
        <v>54551</v>
      </c>
      <c r="H66" s="63">
        <f t="shared" si="1"/>
        <v>92964</v>
      </c>
      <c r="I66" s="64">
        <f t="shared" si="2"/>
        <v>0.17145045167596218</v>
      </c>
      <c r="J66" s="64">
        <v>18.954345444755948</v>
      </c>
      <c r="K66" s="64">
        <f t="shared" si="3"/>
        <v>0.19576365958181241</v>
      </c>
      <c r="L66" s="64">
        <f t="shared" si="4"/>
        <v>9.1060828680575963</v>
      </c>
      <c r="M66" s="30"/>
    </row>
    <row r="67" spans="1:13" s="28" customFormat="1" ht="15" customHeight="1">
      <c r="A67" s="118">
        <v>68</v>
      </c>
      <c r="B67" s="66" t="s">
        <v>125</v>
      </c>
      <c r="C67" s="67">
        <v>22591</v>
      </c>
      <c r="D67" s="67">
        <v>10171</v>
      </c>
      <c r="E67" s="68">
        <f t="shared" si="0"/>
        <v>32762</v>
      </c>
      <c r="F67" s="67">
        <v>216767</v>
      </c>
      <c r="G67" s="67">
        <v>82966</v>
      </c>
      <c r="H67" s="68">
        <f t="shared" si="1"/>
        <v>299733</v>
      </c>
      <c r="I67" s="69">
        <f t="shared" si="2"/>
        <v>0.55020665077949582</v>
      </c>
      <c r="J67" s="69">
        <v>20.656217293166716</v>
      </c>
      <c r="K67" s="69">
        <f t="shared" si="3"/>
        <v>0.63117797187551505</v>
      </c>
      <c r="L67" s="69">
        <f t="shared" si="4"/>
        <v>9.1488004395336056</v>
      </c>
      <c r="M67" s="30"/>
    </row>
    <row r="68" spans="1:13" s="28" customFormat="1" ht="15" customHeight="1">
      <c r="A68" s="117">
        <v>69</v>
      </c>
      <c r="B68" s="61" t="s">
        <v>126</v>
      </c>
      <c r="C68" s="62">
        <v>11212</v>
      </c>
      <c r="D68" s="62">
        <v>19250</v>
      </c>
      <c r="E68" s="63">
        <f t="shared" si="0"/>
        <v>30462</v>
      </c>
      <c r="F68" s="62">
        <v>114301</v>
      </c>
      <c r="G68" s="62">
        <v>185561</v>
      </c>
      <c r="H68" s="63">
        <f t="shared" si="1"/>
        <v>299862</v>
      </c>
      <c r="I68" s="64">
        <f t="shared" si="2"/>
        <v>0.51158033685504556</v>
      </c>
      <c r="J68" s="64">
        <v>18.520860439947956</v>
      </c>
      <c r="K68" s="64">
        <f t="shared" si="3"/>
        <v>0.63144962017040396</v>
      </c>
      <c r="L68" s="64">
        <f t="shared" si="4"/>
        <v>9.8438053968879267</v>
      </c>
      <c r="M68" s="30"/>
    </row>
    <row r="69" spans="1:13" s="28" customFormat="1" ht="15" customHeight="1">
      <c r="A69" s="118">
        <v>70</v>
      </c>
      <c r="B69" s="66" t="s">
        <v>127</v>
      </c>
      <c r="C69" s="67">
        <v>31709</v>
      </c>
      <c r="D69" s="67">
        <v>30018</v>
      </c>
      <c r="E69" s="68">
        <f t="shared" si="0"/>
        <v>61727</v>
      </c>
      <c r="F69" s="67">
        <v>262273</v>
      </c>
      <c r="G69" s="67">
        <v>238674</v>
      </c>
      <c r="H69" s="68">
        <f t="shared" si="1"/>
        <v>500947</v>
      </c>
      <c r="I69" s="69">
        <f t="shared" si="2"/>
        <v>1.0366462954845839</v>
      </c>
      <c r="J69" s="69">
        <v>28.462411007414513</v>
      </c>
      <c r="K69" s="69">
        <f t="shared" si="3"/>
        <v>1.0548945610831093</v>
      </c>
      <c r="L69" s="69">
        <f t="shared" si="4"/>
        <v>8.115524810860725</v>
      </c>
      <c r="M69" s="30"/>
    </row>
    <row r="70" spans="1:13" s="28" customFormat="1" ht="15" customHeight="1">
      <c r="A70" s="117">
        <v>71</v>
      </c>
      <c r="B70" s="61" t="s">
        <v>128</v>
      </c>
      <c r="C70" s="62">
        <v>24701</v>
      </c>
      <c r="D70" s="62">
        <v>15116</v>
      </c>
      <c r="E70" s="63">
        <f t="shared" si="0"/>
        <v>39817</v>
      </c>
      <c r="F70" s="62">
        <v>205458</v>
      </c>
      <c r="G70" s="62">
        <v>127392</v>
      </c>
      <c r="H70" s="63">
        <f t="shared" si="1"/>
        <v>332850</v>
      </c>
      <c r="I70" s="64">
        <f t="shared" si="2"/>
        <v>0.66868867023036405</v>
      </c>
      <c r="J70" s="64">
        <v>23.953533141626458</v>
      </c>
      <c r="K70" s="64">
        <f t="shared" si="3"/>
        <v>0.7009157748354875</v>
      </c>
      <c r="L70" s="64">
        <f t="shared" si="4"/>
        <v>8.3594946881985077</v>
      </c>
      <c r="M70" s="30"/>
    </row>
    <row r="71" spans="1:13" s="28" customFormat="1" ht="15" customHeight="1">
      <c r="A71" s="118">
        <v>72</v>
      </c>
      <c r="B71" s="66" t="s">
        <v>129</v>
      </c>
      <c r="C71" s="67">
        <v>3540</v>
      </c>
      <c r="D71" s="67">
        <v>2205</v>
      </c>
      <c r="E71" s="68">
        <f t="shared" si="0"/>
        <v>5745</v>
      </c>
      <c r="F71" s="67">
        <v>25528</v>
      </c>
      <c r="G71" s="67">
        <v>16281</v>
      </c>
      <c r="H71" s="68">
        <f t="shared" si="1"/>
        <v>41809</v>
      </c>
      <c r="I71" s="69">
        <f t="shared" si="2"/>
        <v>9.6481814563463872E-2</v>
      </c>
      <c r="J71" s="69">
        <v>36.319382981413575</v>
      </c>
      <c r="K71" s="69">
        <f t="shared" si="3"/>
        <v>8.8041422953573367E-2</v>
      </c>
      <c r="L71" s="69">
        <f t="shared" si="4"/>
        <v>7.2774586597040907</v>
      </c>
      <c r="M71" s="30"/>
    </row>
    <row r="72" spans="1:13" s="28" customFormat="1" ht="15" customHeight="1">
      <c r="A72" s="117">
        <v>73</v>
      </c>
      <c r="B72" s="61" t="s">
        <v>130</v>
      </c>
      <c r="C72" s="62">
        <v>6782</v>
      </c>
      <c r="D72" s="62">
        <v>7680</v>
      </c>
      <c r="E72" s="63">
        <f t="shared" si="0"/>
        <v>14462</v>
      </c>
      <c r="F72" s="62">
        <v>53592</v>
      </c>
      <c r="G72" s="62">
        <v>56816</v>
      </c>
      <c r="H72" s="63">
        <f t="shared" si="1"/>
        <v>110408</v>
      </c>
      <c r="I72" s="64">
        <f t="shared" si="2"/>
        <v>0.24287554433713049</v>
      </c>
      <c r="J72" s="64">
        <v>26.530911759310214</v>
      </c>
      <c r="K72" s="64">
        <f t="shared" si="3"/>
        <v>0.23249724761314855</v>
      </c>
      <c r="L72" s="64">
        <f t="shared" si="4"/>
        <v>7.6343520951458999</v>
      </c>
      <c r="M72" s="30"/>
    </row>
    <row r="73" spans="1:13" s="28" customFormat="1" ht="15" customHeight="1">
      <c r="A73" s="118">
        <v>74</v>
      </c>
      <c r="B73" s="66" t="s">
        <v>131</v>
      </c>
      <c r="C73" s="67">
        <v>4872</v>
      </c>
      <c r="D73" s="67">
        <v>4336</v>
      </c>
      <c r="E73" s="68">
        <f t="shared" ref="E73:E96" si="5">+D73+C73</f>
        <v>9208</v>
      </c>
      <c r="F73" s="67">
        <v>44267</v>
      </c>
      <c r="G73" s="67">
        <v>37808</v>
      </c>
      <c r="H73" s="68">
        <f t="shared" ref="H73:H96" si="6">+G73+F73</f>
        <v>82075</v>
      </c>
      <c r="I73" s="69">
        <f t="shared" ref="I73:I97" si="7">+E73/$E$97*100</f>
        <v>0.1546396080940601</v>
      </c>
      <c r="J73" s="69">
        <v>18.609539207760712</v>
      </c>
      <c r="K73" s="69">
        <f t="shared" ref="K73:K97" si="8">+H73/$H$97*100</f>
        <v>0.17283359537215753</v>
      </c>
      <c r="L73" s="69">
        <f t="shared" ref="L73:L97" si="9">+H73/E73</f>
        <v>8.9134448305821028</v>
      </c>
      <c r="M73" s="30"/>
    </row>
    <row r="74" spans="1:13" s="28" customFormat="1" ht="15" customHeight="1">
      <c r="A74" s="117">
        <v>75</v>
      </c>
      <c r="B74" s="61" t="s">
        <v>132</v>
      </c>
      <c r="C74" s="62">
        <v>1216</v>
      </c>
      <c r="D74" s="62">
        <v>1195</v>
      </c>
      <c r="E74" s="63">
        <f t="shared" si="5"/>
        <v>2411</v>
      </c>
      <c r="F74" s="62">
        <v>11042</v>
      </c>
      <c r="G74" s="62">
        <v>9140</v>
      </c>
      <c r="H74" s="63">
        <f t="shared" si="6"/>
        <v>20182</v>
      </c>
      <c r="I74" s="64">
        <f t="shared" si="7"/>
        <v>4.0490453422543322E-2</v>
      </c>
      <c r="J74" s="64">
        <v>25.114583333333336</v>
      </c>
      <c r="K74" s="64">
        <f t="shared" si="8"/>
        <v>4.2499270445335163E-2</v>
      </c>
      <c r="L74" s="64">
        <f t="shared" si="9"/>
        <v>8.3708004977187898</v>
      </c>
      <c r="M74" s="30"/>
    </row>
    <row r="75" spans="1:13" s="28" customFormat="1" ht="15" customHeight="1">
      <c r="A75" s="118">
        <v>77</v>
      </c>
      <c r="B75" s="66" t="s">
        <v>133</v>
      </c>
      <c r="C75" s="67">
        <v>5464</v>
      </c>
      <c r="D75" s="67">
        <v>1312</v>
      </c>
      <c r="E75" s="68">
        <f t="shared" si="5"/>
        <v>6776</v>
      </c>
      <c r="F75" s="67">
        <v>50001</v>
      </c>
      <c r="G75" s="67">
        <v>12047</v>
      </c>
      <c r="H75" s="68">
        <f t="shared" si="6"/>
        <v>62048</v>
      </c>
      <c r="I75" s="69">
        <f t="shared" si="7"/>
        <v>0.11379647963133703</v>
      </c>
      <c r="J75" s="69">
        <v>24.436510512459879</v>
      </c>
      <c r="K75" s="69">
        <f t="shared" si="8"/>
        <v>0.13066072404083617</v>
      </c>
      <c r="L75" s="69">
        <f t="shared" si="9"/>
        <v>9.1570247933884303</v>
      </c>
      <c r="M75" s="30"/>
    </row>
    <row r="76" spans="1:13" s="28" customFormat="1" ht="15" customHeight="1">
      <c r="A76" s="117">
        <v>78</v>
      </c>
      <c r="B76" s="61" t="s">
        <v>134</v>
      </c>
      <c r="C76" s="62">
        <v>13494</v>
      </c>
      <c r="D76" s="62">
        <v>9568</v>
      </c>
      <c r="E76" s="63">
        <f t="shared" si="5"/>
        <v>23062</v>
      </c>
      <c r="F76" s="62">
        <v>101761</v>
      </c>
      <c r="G76" s="62">
        <v>68009</v>
      </c>
      <c r="H76" s="63">
        <f t="shared" si="6"/>
        <v>169770</v>
      </c>
      <c r="I76" s="64">
        <f t="shared" si="7"/>
        <v>0.38730437031550979</v>
      </c>
      <c r="J76" s="64">
        <v>30.606096800307892</v>
      </c>
      <c r="K76" s="64">
        <f t="shared" si="8"/>
        <v>0.35750179087823558</v>
      </c>
      <c r="L76" s="64">
        <f t="shared" si="9"/>
        <v>7.3614604110658224</v>
      </c>
      <c r="M76" s="30"/>
    </row>
    <row r="77" spans="1:13" s="28" customFormat="1" ht="15" customHeight="1">
      <c r="A77" s="118">
        <v>79</v>
      </c>
      <c r="B77" s="66" t="s">
        <v>135</v>
      </c>
      <c r="C77" s="67">
        <v>4032</v>
      </c>
      <c r="D77" s="67">
        <v>3530</v>
      </c>
      <c r="E77" s="68">
        <f t="shared" si="5"/>
        <v>7562</v>
      </c>
      <c r="F77" s="67">
        <v>38821</v>
      </c>
      <c r="G77" s="67">
        <v>33476</v>
      </c>
      <c r="H77" s="68">
        <f t="shared" si="6"/>
        <v>72297</v>
      </c>
      <c r="I77" s="69">
        <f t="shared" si="7"/>
        <v>0.12699660256377962</v>
      </c>
      <c r="J77" s="69">
        <v>16.277067458779975</v>
      </c>
      <c r="K77" s="69">
        <f t="shared" si="8"/>
        <v>0.15224307577972432</v>
      </c>
      <c r="L77" s="69">
        <f t="shared" si="9"/>
        <v>9.5605659878339058</v>
      </c>
      <c r="M77" s="30"/>
    </row>
    <row r="78" spans="1:13" s="28" customFormat="1" ht="15" customHeight="1">
      <c r="A78" s="117">
        <v>80</v>
      </c>
      <c r="B78" s="61" t="s">
        <v>136</v>
      </c>
      <c r="C78" s="62">
        <v>101365</v>
      </c>
      <c r="D78" s="62">
        <v>29454</v>
      </c>
      <c r="E78" s="63">
        <f t="shared" si="5"/>
        <v>130819</v>
      </c>
      <c r="F78" s="62">
        <v>788549</v>
      </c>
      <c r="G78" s="62">
        <v>220834</v>
      </c>
      <c r="H78" s="63">
        <f t="shared" si="6"/>
        <v>1009383</v>
      </c>
      <c r="I78" s="64">
        <f t="shared" si="7"/>
        <v>2.1969807657750704</v>
      </c>
      <c r="J78" s="64">
        <v>59.537874788370871</v>
      </c>
      <c r="K78" s="64">
        <f t="shared" si="8"/>
        <v>2.1255594638749251</v>
      </c>
      <c r="L78" s="64">
        <f t="shared" si="9"/>
        <v>7.7158746053707796</v>
      </c>
      <c r="M78" s="30"/>
    </row>
    <row r="79" spans="1:13" s="28" customFormat="1" ht="15" customHeight="1">
      <c r="A79" s="118">
        <v>81</v>
      </c>
      <c r="B79" s="66" t="s">
        <v>137</v>
      </c>
      <c r="C79" s="67">
        <v>165921</v>
      </c>
      <c r="D79" s="67">
        <v>126103</v>
      </c>
      <c r="E79" s="68">
        <f t="shared" si="5"/>
        <v>292024</v>
      </c>
      <c r="F79" s="67">
        <v>1348879</v>
      </c>
      <c r="G79" s="67">
        <v>1009789</v>
      </c>
      <c r="H79" s="68">
        <f t="shared" si="6"/>
        <v>2358668</v>
      </c>
      <c r="I79" s="69">
        <f t="shared" si="7"/>
        <v>4.9042655206407266</v>
      </c>
      <c r="J79" s="69">
        <v>57.734730715318015</v>
      </c>
      <c r="K79" s="69">
        <f t="shared" si="8"/>
        <v>4.9668848093725986</v>
      </c>
      <c r="L79" s="69">
        <f t="shared" si="9"/>
        <v>8.0769662767443773</v>
      </c>
      <c r="M79" s="30"/>
    </row>
    <row r="80" spans="1:13" s="28" customFormat="1" ht="15" customHeight="1">
      <c r="A80" s="117">
        <v>82</v>
      </c>
      <c r="B80" s="61" t="s">
        <v>138</v>
      </c>
      <c r="C80" s="62">
        <v>89354</v>
      </c>
      <c r="D80" s="62">
        <v>118413</v>
      </c>
      <c r="E80" s="63">
        <f t="shared" si="5"/>
        <v>207767</v>
      </c>
      <c r="F80" s="62">
        <v>680164</v>
      </c>
      <c r="G80" s="62">
        <v>882626</v>
      </c>
      <c r="H80" s="63">
        <f t="shared" si="6"/>
        <v>1562790</v>
      </c>
      <c r="I80" s="64">
        <f t="shared" si="7"/>
        <v>3.4892492891918536</v>
      </c>
      <c r="J80" s="64">
        <v>43.12871961256868</v>
      </c>
      <c r="K80" s="64">
        <f t="shared" si="8"/>
        <v>3.2909243315461967</v>
      </c>
      <c r="L80" s="64">
        <f t="shared" si="9"/>
        <v>7.5218393681383473</v>
      </c>
      <c r="M80" s="30"/>
    </row>
    <row r="81" spans="1:13" s="28" customFormat="1" ht="15" customHeight="1">
      <c r="A81" s="118">
        <v>84</v>
      </c>
      <c r="B81" s="66" t="s">
        <v>139</v>
      </c>
      <c r="C81" s="67">
        <v>51738</v>
      </c>
      <c r="D81" s="67">
        <v>28434</v>
      </c>
      <c r="E81" s="68">
        <f t="shared" si="5"/>
        <v>80172</v>
      </c>
      <c r="F81" s="67">
        <v>420875</v>
      </c>
      <c r="G81" s="67">
        <v>222982</v>
      </c>
      <c r="H81" s="68">
        <f t="shared" si="6"/>
        <v>643857</v>
      </c>
      <c r="I81" s="69">
        <f t="shared" si="7"/>
        <v>1.3464125391091428</v>
      </c>
      <c r="J81" s="69">
        <v>29.236806021530469</v>
      </c>
      <c r="K81" s="69">
        <f t="shared" si="8"/>
        <v>1.3558345442038531</v>
      </c>
      <c r="L81" s="69">
        <f t="shared" si="9"/>
        <v>8.0309459661727285</v>
      </c>
      <c r="M81" s="30"/>
    </row>
    <row r="82" spans="1:13" s="28" customFormat="1" ht="15" customHeight="1">
      <c r="A82" s="117">
        <v>85</v>
      </c>
      <c r="B82" s="61" t="s">
        <v>140</v>
      </c>
      <c r="C82" s="62">
        <v>37986</v>
      </c>
      <c r="D82" s="62">
        <v>81803</v>
      </c>
      <c r="E82" s="63">
        <f t="shared" si="5"/>
        <v>119789</v>
      </c>
      <c r="F82" s="62">
        <v>308139</v>
      </c>
      <c r="G82" s="62">
        <v>635556</v>
      </c>
      <c r="H82" s="63">
        <f t="shared" si="6"/>
        <v>943695</v>
      </c>
      <c r="I82" s="64">
        <f t="shared" si="7"/>
        <v>2.0117423994330328</v>
      </c>
      <c r="J82" s="64">
        <v>19.38339606277043</v>
      </c>
      <c r="K82" s="64">
        <f t="shared" si="8"/>
        <v>1.9872336251566032</v>
      </c>
      <c r="L82" s="64">
        <f t="shared" si="9"/>
        <v>7.8779771097513125</v>
      </c>
      <c r="M82" s="30"/>
    </row>
    <row r="83" spans="1:13" s="28" customFormat="1" ht="15" customHeight="1">
      <c r="A83" s="118">
        <v>86</v>
      </c>
      <c r="B83" s="66" t="s">
        <v>141</v>
      </c>
      <c r="C83" s="67">
        <v>93001</v>
      </c>
      <c r="D83" s="67">
        <v>223380</v>
      </c>
      <c r="E83" s="68">
        <f t="shared" si="5"/>
        <v>316381</v>
      </c>
      <c r="F83" s="67">
        <v>726044</v>
      </c>
      <c r="G83" s="67">
        <v>1846081</v>
      </c>
      <c r="H83" s="68">
        <f t="shared" si="6"/>
        <v>2572125</v>
      </c>
      <c r="I83" s="69">
        <f t="shared" si="7"/>
        <v>5.3133181851006555</v>
      </c>
      <c r="J83" s="69">
        <v>38.950225910103782</v>
      </c>
      <c r="K83" s="69">
        <f t="shared" si="8"/>
        <v>5.4163827169858143</v>
      </c>
      <c r="L83" s="69">
        <f t="shared" si="9"/>
        <v>8.1298339660093362</v>
      </c>
      <c r="M83" s="30"/>
    </row>
    <row r="84" spans="1:13" s="28" customFormat="1" ht="15" customHeight="1">
      <c r="A84" s="117">
        <v>87</v>
      </c>
      <c r="B84" s="61" t="s">
        <v>142</v>
      </c>
      <c r="C84" s="62">
        <v>5869</v>
      </c>
      <c r="D84" s="62">
        <v>21059</v>
      </c>
      <c r="E84" s="63">
        <f t="shared" si="5"/>
        <v>26928</v>
      </c>
      <c r="F84" s="62">
        <v>48067</v>
      </c>
      <c r="G84" s="62">
        <v>178785</v>
      </c>
      <c r="H84" s="63">
        <f t="shared" si="6"/>
        <v>226852</v>
      </c>
      <c r="I84" s="64">
        <f t="shared" si="7"/>
        <v>0.45223016580765102</v>
      </c>
      <c r="J84" s="64">
        <v>56.501395329318704</v>
      </c>
      <c r="K84" s="64">
        <f t="shared" si="8"/>
        <v>0.477705108466216</v>
      </c>
      <c r="L84" s="64">
        <f t="shared" si="9"/>
        <v>8.4243909685086162</v>
      </c>
      <c r="M84" s="30"/>
    </row>
    <row r="85" spans="1:13" s="28" customFormat="1" ht="15" customHeight="1">
      <c r="A85" s="118">
        <v>88</v>
      </c>
      <c r="B85" s="66" t="s">
        <v>143</v>
      </c>
      <c r="C85" s="67">
        <v>5168</v>
      </c>
      <c r="D85" s="67">
        <v>17786</v>
      </c>
      <c r="E85" s="68">
        <f t="shared" si="5"/>
        <v>22954</v>
      </c>
      <c r="F85" s="67">
        <v>40403</v>
      </c>
      <c r="G85" s="67">
        <v>141871</v>
      </c>
      <c r="H85" s="68">
        <f t="shared" si="6"/>
        <v>182274</v>
      </c>
      <c r="I85" s="69">
        <f t="shared" si="7"/>
        <v>0.38549061296601389</v>
      </c>
      <c r="J85" s="69">
        <v>36.190776507686245</v>
      </c>
      <c r="K85" s="69">
        <f t="shared" si="8"/>
        <v>0.38383272327584095</v>
      </c>
      <c r="L85" s="69">
        <f t="shared" si="9"/>
        <v>7.9408381981354008</v>
      </c>
      <c r="M85" s="30"/>
    </row>
    <row r="86" spans="1:13" s="28" customFormat="1" ht="15" customHeight="1">
      <c r="A86" s="117">
        <v>90</v>
      </c>
      <c r="B86" s="61" t="s">
        <v>144</v>
      </c>
      <c r="C86" s="62">
        <v>1363</v>
      </c>
      <c r="D86" s="62">
        <v>1502</v>
      </c>
      <c r="E86" s="63">
        <f t="shared" si="5"/>
        <v>2865</v>
      </c>
      <c r="F86" s="62">
        <v>12982</v>
      </c>
      <c r="G86" s="62">
        <v>11986</v>
      </c>
      <c r="H86" s="63">
        <f t="shared" si="6"/>
        <v>24968</v>
      </c>
      <c r="I86" s="64">
        <f t="shared" si="7"/>
        <v>4.8114951910239165E-2</v>
      </c>
      <c r="J86" s="64">
        <v>22.730879086004443</v>
      </c>
      <c r="K86" s="64">
        <f t="shared" si="8"/>
        <v>5.2577632765787745E-2</v>
      </c>
      <c r="L86" s="64">
        <f t="shared" si="9"/>
        <v>8.7148342059336823</v>
      </c>
      <c r="M86" s="30"/>
    </row>
    <row r="87" spans="1:13" s="28" customFormat="1" ht="15" customHeight="1">
      <c r="A87" s="118">
        <v>91</v>
      </c>
      <c r="B87" s="66" t="s">
        <v>145</v>
      </c>
      <c r="C87" s="67">
        <v>802</v>
      </c>
      <c r="D87" s="67">
        <v>615</v>
      </c>
      <c r="E87" s="68">
        <f t="shared" si="5"/>
        <v>1417</v>
      </c>
      <c r="F87" s="67">
        <v>5485</v>
      </c>
      <c r="G87" s="67">
        <v>4357</v>
      </c>
      <c r="H87" s="68">
        <f t="shared" si="6"/>
        <v>9842</v>
      </c>
      <c r="I87" s="69">
        <f t="shared" si="7"/>
        <v>2.3797168187367851E-2</v>
      </c>
      <c r="J87" s="69">
        <v>32.015363759602351</v>
      </c>
      <c r="K87" s="69">
        <f t="shared" si="8"/>
        <v>2.0725290839509893E-2</v>
      </c>
      <c r="L87" s="69">
        <f t="shared" si="9"/>
        <v>6.9456598447424138</v>
      </c>
      <c r="M87" s="30"/>
    </row>
    <row r="88" spans="1:13" s="28" customFormat="1" ht="15" customHeight="1">
      <c r="A88" s="117">
        <v>92</v>
      </c>
      <c r="B88" s="61" t="s">
        <v>146</v>
      </c>
      <c r="C88" s="62">
        <v>545</v>
      </c>
      <c r="D88" s="62">
        <v>236</v>
      </c>
      <c r="E88" s="63">
        <f t="shared" si="5"/>
        <v>781</v>
      </c>
      <c r="F88" s="62">
        <v>7649</v>
      </c>
      <c r="G88" s="62">
        <v>2445</v>
      </c>
      <c r="H88" s="63">
        <f t="shared" si="6"/>
        <v>10094</v>
      </c>
      <c r="I88" s="64">
        <f t="shared" si="7"/>
        <v>1.3116152684780729E-2</v>
      </c>
      <c r="J88" s="64">
        <v>13.889382891694824</v>
      </c>
      <c r="K88" s="64">
        <f t="shared" si="8"/>
        <v>2.12559526248743E-2</v>
      </c>
      <c r="L88" s="64">
        <f t="shared" si="9"/>
        <v>12.924455825864277</v>
      </c>
      <c r="M88" s="30"/>
    </row>
    <row r="89" spans="1:13" s="28" customFormat="1" ht="15" customHeight="1">
      <c r="A89" s="118">
        <v>93</v>
      </c>
      <c r="B89" s="66" t="s">
        <v>147</v>
      </c>
      <c r="C89" s="67">
        <v>7188</v>
      </c>
      <c r="D89" s="67">
        <v>4938</v>
      </c>
      <c r="E89" s="68">
        <f t="shared" si="5"/>
        <v>12126</v>
      </c>
      <c r="F89" s="67">
        <v>65422</v>
      </c>
      <c r="G89" s="67">
        <v>39941</v>
      </c>
      <c r="H89" s="68">
        <f t="shared" si="6"/>
        <v>105363</v>
      </c>
      <c r="I89" s="69">
        <f t="shared" si="7"/>
        <v>0.20364464462951487</v>
      </c>
      <c r="J89" s="69">
        <v>24.60383483818606</v>
      </c>
      <c r="K89" s="69">
        <f t="shared" si="8"/>
        <v>0.22187348290218256</v>
      </c>
      <c r="L89" s="69">
        <f t="shared" si="9"/>
        <v>8.6890153389411182</v>
      </c>
      <c r="M89" s="30"/>
    </row>
    <row r="90" spans="1:13" s="28" customFormat="1" ht="15" customHeight="1">
      <c r="A90" s="117">
        <v>94</v>
      </c>
      <c r="B90" s="61" t="s">
        <v>148</v>
      </c>
      <c r="C90" s="62">
        <v>8464</v>
      </c>
      <c r="D90" s="62">
        <v>8037</v>
      </c>
      <c r="E90" s="63">
        <f t="shared" si="5"/>
        <v>16501</v>
      </c>
      <c r="F90" s="62">
        <v>70622</v>
      </c>
      <c r="G90" s="62">
        <v>79761</v>
      </c>
      <c r="H90" s="63">
        <f t="shared" si="6"/>
        <v>150383</v>
      </c>
      <c r="I90" s="64">
        <f t="shared" si="7"/>
        <v>0.27711861133363225</v>
      </c>
      <c r="J90" s="64">
        <v>27.801459066938488</v>
      </c>
      <c r="K90" s="64">
        <f t="shared" si="8"/>
        <v>0.31667663201768098</v>
      </c>
      <c r="L90" s="64">
        <f t="shared" si="9"/>
        <v>9.1135688746136605</v>
      </c>
      <c r="M90" s="30"/>
    </row>
    <row r="91" spans="1:13" s="28" customFormat="1" ht="15" customHeight="1">
      <c r="A91" s="118">
        <v>95</v>
      </c>
      <c r="B91" s="66" t="s">
        <v>149</v>
      </c>
      <c r="C91" s="67">
        <v>16070</v>
      </c>
      <c r="D91" s="67">
        <v>4202</v>
      </c>
      <c r="E91" s="68">
        <f t="shared" si="5"/>
        <v>20272</v>
      </c>
      <c r="F91" s="67">
        <v>135881</v>
      </c>
      <c r="G91" s="67">
        <v>34173</v>
      </c>
      <c r="H91" s="68">
        <f t="shared" si="6"/>
        <v>170054</v>
      </c>
      <c r="I91" s="69">
        <f t="shared" si="7"/>
        <v>0.34044897212019837</v>
      </c>
      <c r="J91" s="69">
        <v>35.549320473476548</v>
      </c>
      <c r="K91" s="69">
        <f t="shared" si="8"/>
        <v>0.35809983828713832</v>
      </c>
      <c r="L91" s="69">
        <f t="shared" si="9"/>
        <v>8.388614838200473</v>
      </c>
      <c r="M91" s="30"/>
    </row>
    <row r="92" spans="1:13" s="28" customFormat="1" ht="15" customHeight="1">
      <c r="A92" s="117">
        <v>96</v>
      </c>
      <c r="B92" s="61" t="s">
        <v>150</v>
      </c>
      <c r="C92" s="62">
        <v>13227</v>
      </c>
      <c r="D92" s="62">
        <v>16056</v>
      </c>
      <c r="E92" s="63">
        <f t="shared" si="5"/>
        <v>29283</v>
      </c>
      <c r="F92" s="62">
        <v>123545</v>
      </c>
      <c r="G92" s="62">
        <v>146820</v>
      </c>
      <c r="H92" s="63">
        <f t="shared" si="6"/>
        <v>270365</v>
      </c>
      <c r="I92" s="64">
        <f t="shared" si="7"/>
        <v>0.49178015245638163</v>
      </c>
      <c r="J92" s="64">
        <v>26.391304739673927</v>
      </c>
      <c r="K92" s="64">
        <f t="shared" si="8"/>
        <v>0.56933481587320589</v>
      </c>
      <c r="L92" s="64">
        <f t="shared" si="9"/>
        <v>9.2328313355872016</v>
      </c>
      <c r="M92" s="30"/>
    </row>
    <row r="93" spans="1:13" s="28" customFormat="1" ht="15" customHeight="1">
      <c r="A93" s="118">
        <v>97</v>
      </c>
      <c r="B93" s="66" t="s">
        <v>151</v>
      </c>
      <c r="C93" s="67">
        <v>204</v>
      </c>
      <c r="D93" s="67">
        <v>630</v>
      </c>
      <c r="E93" s="68">
        <f t="shared" si="5"/>
        <v>834</v>
      </c>
      <c r="F93" s="67">
        <v>2437</v>
      </c>
      <c r="G93" s="67">
        <v>9242</v>
      </c>
      <c r="H93" s="68">
        <f t="shared" si="6"/>
        <v>11679</v>
      </c>
      <c r="I93" s="69">
        <f t="shared" si="7"/>
        <v>1.4006237309996322E-2</v>
      </c>
      <c r="J93" s="69">
        <v>14.850427350427351</v>
      </c>
      <c r="K93" s="69">
        <f t="shared" si="8"/>
        <v>2.4593646790757574E-2</v>
      </c>
      <c r="L93" s="69">
        <f t="shared" si="9"/>
        <v>14.003597122302159</v>
      </c>
      <c r="M93" s="30"/>
    </row>
    <row r="94" spans="1:13" s="28" customFormat="1" ht="15" customHeight="1">
      <c r="A94" s="117">
        <v>98</v>
      </c>
      <c r="B94" s="61" t="s">
        <v>152</v>
      </c>
      <c r="C94" s="62">
        <v>109</v>
      </c>
      <c r="D94" s="62">
        <v>25</v>
      </c>
      <c r="E94" s="63">
        <f t="shared" si="5"/>
        <v>134</v>
      </c>
      <c r="F94" s="62">
        <v>1031</v>
      </c>
      <c r="G94" s="62">
        <v>132</v>
      </c>
      <c r="H94" s="63">
        <f t="shared" si="6"/>
        <v>1163</v>
      </c>
      <c r="I94" s="64">
        <f t="shared" si="7"/>
        <v>2.2504026373375385E-3</v>
      </c>
      <c r="J94" s="64">
        <v>19.970193740685545</v>
      </c>
      <c r="K94" s="64">
        <f t="shared" si="8"/>
        <v>2.4490462554714494E-3</v>
      </c>
      <c r="L94" s="64">
        <f t="shared" si="9"/>
        <v>8.6791044776119399</v>
      </c>
      <c r="M94" s="30"/>
    </row>
    <row r="95" spans="1:13" s="28" customFormat="1" ht="15" customHeight="1">
      <c r="A95" s="118">
        <v>99</v>
      </c>
      <c r="B95" s="66" t="s">
        <v>153</v>
      </c>
      <c r="C95" s="67">
        <v>809</v>
      </c>
      <c r="D95" s="67">
        <v>676</v>
      </c>
      <c r="E95" s="68">
        <f t="shared" si="5"/>
        <v>1485</v>
      </c>
      <c r="F95" s="67">
        <v>7012</v>
      </c>
      <c r="G95" s="67">
        <v>5322</v>
      </c>
      <c r="H95" s="68">
        <f t="shared" si="6"/>
        <v>12334</v>
      </c>
      <c r="I95" s="69">
        <f t="shared" si="7"/>
        <v>2.493916355556899E-2</v>
      </c>
      <c r="J95" s="69">
        <v>30.758077879038943</v>
      </c>
      <c r="K95" s="69">
        <f t="shared" si="8"/>
        <v>2.5972946272557914E-2</v>
      </c>
      <c r="L95" s="69">
        <f t="shared" si="9"/>
        <v>8.3057239057239052</v>
      </c>
      <c r="M95" s="30"/>
    </row>
    <row r="96" spans="1:13" s="28" customFormat="1" ht="25.9" customHeight="1">
      <c r="A96" s="117"/>
      <c r="B96" s="70" t="s">
        <v>234</v>
      </c>
      <c r="C96" s="62">
        <v>63</v>
      </c>
      <c r="D96" s="62">
        <v>1022</v>
      </c>
      <c r="E96" s="63">
        <f t="shared" si="5"/>
        <v>1085</v>
      </c>
      <c r="F96" s="62">
        <v>988</v>
      </c>
      <c r="G96" s="62">
        <v>12905</v>
      </c>
      <c r="H96" s="63">
        <f t="shared" si="6"/>
        <v>13893</v>
      </c>
      <c r="I96" s="64">
        <f t="shared" si="7"/>
        <v>1.8221543742621114E-2</v>
      </c>
      <c r="J96" s="64">
        <v>1.6689483318207687</v>
      </c>
      <c r="K96" s="64">
        <f t="shared" si="8"/>
        <v>2.9255889619316293E-2</v>
      </c>
      <c r="L96" s="64">
        <f t="shared" si="9"/>
        <v>12.804608294930876</v>
      </c>
      <c r="M96" s="30"/>
    </row>
    <row r="97" spans="1:13" s="27" customFormat="1" ht="20.100000000000001" customHeight="1">
      <c r="A97" s="173" t="s">
        <v>154</v>
      </c>
      <c r="B97" s="173"/>
      <c r="C97" s="59">
        <f>SUM(C8:C96)</f>
        <v>3846448</v>
      </c>
      <c r="D97" s="59">
        <f t="shared" ref="D97:H97" si="10">SUM(D8:D96)</f>
        <v>2108042</v>
      </c>
      <c r="E97" s="59">
        <f t="shared" si="10"/>
        <v>5954490</v>
      </c>
      <c r="F97" s="59">
        <f t="shared" si="10"/>
        <v>31134056</v>
      </c>
      <c r="G97" s="59">
        <f t="shared" si="10"/>
        <v>16353818</v>
      </c>
      <c r="H97" s="59">
        <f t="shared" si="10"/>
        <v>47487874</v>
      </c>
      <c r="I97" s="57">
        <f t="shared" si="7"/>
        <v>100</v>
      </c>
      <c r="J97" s="57">
        <v>39.165456358084619</v>
      </c>
      <c r="K97" s="57">
        <f t="shared" si="8"/>
        <v>100</v>
      </c>
      <c r="L97" s="58">
        <f t="shared" si="9"/>
        <v>7.9751370814293079</v>
      </c>
      <c r="M97" s="30"/>
    </row>
    <row r="98" spans="1:13" s="29" customFormat="1" ht="12" customHeight="1">
      <c r="A98" s="174" t="s">
        <v>23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31"/>
      <c r="M98" s="30"/>
    </row>
    <row r="99" spans="1:13" s="29" customFormat="1" ht="12" customHeight="1">
      <c r="A99" s="171" t="s">
        <v>24</v>
      </c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8"/>
      <c r="M99" s="30"/>
    </row>
    <row r="101" spans="1:13">
      <c r="H101" s="38"/>
    </row>
    <row r="102" spans="1:13">
      <c r="D102" s="53"/>
      <c r="E102" s="53"/>
      <c r="F102" s="53"/>
      <c r="G102" s="53"/>
      <c r="H102" s="53"/>
      <c r="I102" s="53"/>
    </row>
    <row r="104" spans="1:13">
      <c r="F104" s="53"/>
      <c r="G104" s="53"/>
    </row>
  </sheetData>
  <mergeCells count="13">
    <mergeCell ref="A99:K99"/>
    <mergeCell ref="A4:L4"/>
    <mergeCell ref="A97:B97"/>
    <mergeCell ref="A98:K98"/>
    <mergeCell ref="I6:I7"/>
    <mergeCell ref="J6:J7"/>
    <mergeCell ref="K6:K7"/>
    <mergeCell ref="L6:L7"/>
    <mergeCell ref="A5:L5"/>
    <mergeCell ref="C6:E6"/>
    <mergeCell ref="F6:H6"/>
    <mergeCell ref="A6:A7"/>
    <mergeCell ref="B6:B7"/>
  </mergeCells>
  <phoneticPr fontId="0" type="noConversion"/>
  <printOptions horizontalCentered="1" verticalCentered="1" gridLinesSet="0"/>
  <pageMargins left="0" right="0" top="0" bottom="0" header="0" footer="0"/>
  <pageSetup paperSize="9" scale="82" fitToHeight="0" orientation="landscape" r:id="rId1"/>
  <headerFooter alignWithMargins="0"/>
  <rowBreaks count="2" manualBreakCount="2">
    <brk id="42" max="11" man="1"/>
    <brk id="73" max="11" man="1"/>
  </rowBreaks>
  <ignoredErrors>
    <ignoredError sqref="A8:A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L104"/>
  <sheetViews>
    <sheetView showGridLines="0" zoomScaleNormal="100" workbookViewId="0">
      <selection activeCell="O13" sqref="O13"/>
    </sheetView>
  </sheetViews>
  <sheetFormatPr defaultColWidth="9.28515625" defaultRowHeight="12.75"/>
  <cols>
    <col min="1" max="1" width="6.7109375" style="1" customWidth="1"/>
    <col min="2" max="2" width="16.7109375" style="1" customWidth="1"/>
    <col min="3" max="7" width="14.28515625" style="1" customWidth="1"/>
    <col min="8" max="8" width="17.140625" style="1" customWidth="1"/>
    <col min="9" max="9" width="15.7109375" style="36" customWidth="1"/>
    <col min="10" max="10" width="15.7109375" style="38" customWidth="1"/>
    <col min="11" max="12" width="15.7109375" style="36" customWidth="1"/>
    <col min="13" max="16384" width="9.28515625" style="1"/>
  </cols>
  <sheetData>
    <row r="1" spans="1:12" ht="15" customHeight="1"/>
    <row r="2" spans="1:12" ht="15" customHeight="1"/>
    <row r="3" spans="1:12" ht="15" customHeight="1">
      <c r="B3" s="36"/>
    </row>
    <row r="4" spans="1:12" s="39" customFormat="1" ht="39.75" customHeight="1">
      <c r="A4" s="181" t="s">
        <v>401</v>
      </c>
      <c r="B4" s="181"/>
      <c r="C4" s="181"/>
      <c r="D4" s="181"/>
      <c r="E4" s="181"/>
      <c r="F4" s="181"/>
      <c r="G4" s="181"/>
      <c r="H4" s="181"/>
      <c r="I4" s="181"/>
      <c r="J4" s="181"/>
      <c r="K4" s="54"/>
      <c r="L4" s="54"/>
    </row>
    <row r="5" spans="1:12" ht="24.95" customHeight="1">
      <c r="A5" s="182" t="s">
        <v>402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2" s="3" customFormat="1" ht="47.25" customHeight="1">
      <c r="A6" s="187" t="s">
        <v>385</v>
      </c>
      <c r="B6" s="188" t="s">
        <v>386</v>
      </c>
      <c r="C6" s="179" t="s">
        <v>210</v>
      </c>
      <c r="D6" s="179"/>
      <c r="E6" s="179"/>
      <c r="F6" s="179" t="s">
        <v>216</v>
      </c>
      <c r="G6" s="179"/>
      <c r="H6" s="179"/>
      <c r="I6" s="179" t="s">
        <v>212</v>
      </c>
      <c r="J6" s="179" t="s">
        <v>384</v>
      </c>
      <c r="K6" s="179" t="s">
        <v>213</v>
      </c>
      <c r="L6" s="180" t="s">
        <v>403</v>
      </c>
    </row>
    <row r="7" spans="1:12" s="3" customFormat="1" ht="20.25" customHeight="1">
      <c r="A7" s="187"/>
      <c r="B7" s="188"/>
      <c r="C7" s="179" t="s">
        <v>20</v>
      </c>
      <c r="D7" s="179" t="s">
        <v>19</v>
      </c>
      <c r="E7" s="179" t="s">
        <v>155</v>
      </c>
      <c r="F7" s="179" t="s">
        <v>20</v>
      </c>
      <c r="G7" s="179" t="s">
        <v>19</v>
      </c>
      <c r="H7" s="179" t="s">
        <v>155</v>
      </c>
      <c r="I7" s="179"/>
      <c r="J7" s="179"/>
      <c r="K7" s="179"/>
      <c r="L7" s="179"/>
    </row>
    <row r="8" spans="1:12" s="3" customFormat="1" ht="55.5" customHeight="1">
      <c r="A8" s="187"/>
      <c r="B8" s="188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2" s="3" customFormat="1" ht="15" customHeight="1">
      <c r="A9" s="71" t="s">
        <v>10</v>
      </c>
      <c r="B9" s="72" t="s">
        <v>25</v>
      </c>
      <c r="C9" s="73">
        <v>82923</v>
      </c>
      <c r="D9" s="73">
        <v>37911</v>
      </c>
      <c r="E9" s="74">
        <f>+D9+C9</f>
        <v>120834</v>
      </c>
      <c r="F9" s="73">
        <v>703549</v>
      </c>
      <c r="G9" s="73">
        <v>309995</v>
      </c>
      <c r="H9" s="74">
        <f>+G9+F9</f>
        <v>1013544</v>
      </c>
      <c r="I9" s="75">
        <f>+E9/$E$90*100</f>
        <v>2.0292921811943589</v>
      </c>
      <c r="J9" s="75">
        <v>37.694188991901775</v>
      </c>
      <c r="K9" s="75">
        <f>+H9/$H$90*100</f>
        <v>2.1343217007356445</v>
      </c>
      <c r="L9" s="75">
        <f>+H9/E9</f>
        <v>8.3879040667361835</v>
      </c>
    </row>
    <row r="10" spans="1:12" s="3" customFormat="1" ht="15" customHeight="1">
      <c r="A10" s="76" t="s">
        <v>11</v>
      </c>
      <c r="B10" s="77" t="s">
        <v>26</v>
      </c>
      <c r="C10" s="78">
        <v>10595</v>
      </c>
      <c r="D10" s="78">
        <v>5553</v>
      </c>
      <c r="E10" s="79">
        <f t="shared" ref="E10:E73" si="0">+D10+C10</f>
        <v>16148</v>
      </c>
      <c r="F10" s="78">
        <v>91332</v>
      </c>
      <c r="G10" s="78">
        <v>46091</v>
      </c>
      <c r="H10" s="79">
        <f t="shared" ref="H10:H73" si="1">+G10+F10</f>
        <v>137423</v>
      </c>
      <c r="I10" s="80">
        <f t="shared" ref="I10:I73" si="2">+E10/$E$90*100</f>
        <v>0.27119031184870579</v>
      </c>
      <c r="J10" s="80">
        <v>26.634997608326323</v>
      </c>
      <c r="K10" s="80">
        <f t="shared" ref="K10:K73" si="3">+H10/$H$90*100</f>
        <v>0.2893854544846543</v>
      </c>
      <c r="L10" s="80">
        <f t="shared" ref="L10:L73" si="4">+H10/E10</f>
        <v>8.5102179836512253</v>
      </c>
    </row>
    <row r="11" spans="1:12" s="3" customFormat="1" ht="15" customHeight="1">
      <c r="A11" s="71" t="s">
        <v>12</v>
      </c>
      <c r="B11" s="72" t="s">
        <v>27</v>
      </c>
      <c r="C11" s="73">
        <v>23532</v>
      </c>
      <c r="D11" s="73">
        <v>10650</v>
      </c>
      <c r="E11" s="74">
        <f t="shared" si="0"/>
        <v>34182</v>
      </c>
      <c r="F11" s="73">
        <v>212965</v>
      </c>
      <c r="G11" s="73">
        <v>83667</v>
      </c>
      <c r="H11" s="74">
        <f t="shared" si="1"/>
        <v>296632</v>
      </c>
      <c r="I11" s="75">
        <f t="shared" si="2"/>
        <v>0.57405420111546079</v>
      </c>
      <c r="J11" s="75">
        <v>35.090853095164768</v>
      </c>
      <c r="K11" s="75">
        <f t="shared" si="3"/>
        <v>0.62464788379450298</v>
      </c>
      <c r="L11" s="75">
        <f t="shared" si="4"/>
        <v>8.6780176701187752</v>
      </c>
    </row>
    <row r="12" spans="1:12" s="3" customFormat="1" ht="15" customHeight="1">
      <c r="A12" s="76" t="s">
        <v>13</v>
      </c>
      <c r="B12" s="77" t="s">
        <v>28</v>
      </c>
      <c r="C12" s="78">
        <v>2565</v>
      </c>
      <c r="D12" s="78">
        <v>2036</v>
      </c>
      <c r="E12" s="79">
        <f t="shared" si="0"/>
        <v>4601</v>
      </c>
      <c r="F12" s="78">
        <v>21593</v>
      </c>
      <c r="G12" s="78">
        <v>15551</v>
      </c>
      <c r="H12" s="79">
        <f t="shared" si="1"/>
        <v>37144</v>
      </c>
      <c r="I12" s="80">
        <f t="shared" si="2"/>
        <v>7.7269421898432944E-2</v>
      </c>
      <c r="J12" s="80">
        <v>14.219049385005253</v>
      </c>
      <c r="K12" s="80">
        <f t="shared" si="3"/>
        <v>7.821786252212512E-2</v>
      </c>
      <c r="L12" s="80">
        <f t="shared" si="4"/>
        <v>8.0730276026950669</v>
      </c>
    </row>
    <row r="13" spans="1:12" s="3" customFormat="1" ht="15" customHeight="1">
      <c r="A13" s="71" t="s">
        <v>14</v>
      </c>
      <c r="B13" s="72" t="s">
        <v>29</v>
      </c>
      <c r="C13" s="73">
        <v>11567</v>
      </c>
      <c r="D13" s="73">
        <v>5998</v>
      </c>
      <c r="E13" s="74">
        <f t="shared" si="0"/>
        <v>17565</v>
      </c>
      <c r="F13" s="73">
        <v>96614</v>
      </c>
      <c r="G13" s="73">
        <v>46395</v>
      </c>
      <c r="H13" s="74">
        <f t="shared" si="1"/>
        <v>143009</v>
      </c>
      <c r="I13" s="75">
        <f t="shared" si="2"/>
        <v>0.29498748003607361</v>
      </c>
      <c r="J13" s="75">
        <v>40.744606819763398</v>
      </c>
      <c r="K13" s="75">
        <f t="shared" si="3"/>
        <v>0.30114845739356533</v>
      </c>
      <c r="L13" s="75">
        <f t="shared" si="4"/>
        <v>8.1417022487902084</v>
      </c>
    </row>
    <row r="14" spans="1:12" s="3" customFormat="1" ht="15" customHeight="1">
      <c r="A14" s="76" t="s">
        <v>15</v>
      </c>
      <c r="B14" s="77" t="s">
        <v>30</v>
      </c>
      <c r="C14" s="78">
        <v>279741</v>
      </c>
      <c r="D14" s="78">
        <v>156381</v>
      </c>
      <c r="E14" s="79">
        <f t="shared" si="0"/>
        <v>436122</v>
      </c>
      <c r="F14" s="78">
        <v>2284070</v>
      </c>
      <c r="G14" s="78">
        <v>1277822</v>
      </c>
      <c r="H14" s="79">
        <f t="shared" si="1"/>
        <v>3561892</v>
      </c>
      <c r="I14" s="80">
        <f t="shared" si="2"/>
        <v>7.3242544701561343</v>
      </c>
      <c r="J14" s="80">
        <v>37.405055474362406</v>
      </c>
      <c r="K14" s="80">
        <f t="shared" si="3"/>
        <v>7.5006347936317388</v>
      </c>
      <c r="L14" s="80">
        <f t="shared" si="4"/>
        <v>8.1671917490977304</v>
      </c>
    </row>
    <row r="15" spans="1:12" s="3" customFormat="1" ht="15" customHeight="1">
      <c r="A15" s="71" t="s">
        <v>16</v>
      </c>
      <c r="B15" s="72" t="s">
        <v>31</v>
      </c>
      <c r="C15" s="73">
        <v>114719</v>
      </c>
      <c r="D15" s="73">
        <v>88410</v>
      </c>
      <c r="E15" s="74">
        <f t="shared" si="0"/>
        <v>203129</v>
      </c>
      <c r="F15" s="73">
        <v>943226</v>
      </c>
      <c r="G15" s="73">
        <v>761420</v>
      </c>
      <c r="H15" s="74">
        <f t="shared" si="1"/>
        <v>1704646</v>
      </c>
      <c r="I15" s="75">
        <f t="shared" si="2"/>
        <v>3.4113584874607228</v>
      </c>
      <c r="J15" s="75">
        <v>40.082442410680812</v>
      </c>
      <c r="K15" s="75">
        <f t="shared" si="3"/>
        <v>3.5896448006916457</v>
      </c>
      <c r="L15" s="75">
        <f t="shared" si="4"/>
        <v>8.3919381279876326</v>
      </c>
    </row>
    <row r="16" spans="1:12" s="3" customFormat="1" ht="15" customHeight="1">
      <c r="A16" s="76" t="s">
        <v>17</v>
      </c>
      <c r="B16" s="77" t="s">
        <v>32</v>
      </c>
      <c r="C16" s="78">
        <v>4579</v>
      </c>
      <c r="D16" s="78">
        <v>2034</v>
      </c>
      <c r="E16" s="79">
        <f t="shared" si="0"/>
        <v>6613</v>
      </c>
      <c r="F16" s="78">
        <v>38287</v>
      </c>
      <c r="G16" s="78">
        <v>15878</v>
      </c>
      <c r="H16" s="79">
        <f t="shared" si="1"/>
        <v>54165</v>
      </c>
      <c r="I16" s="80">
        <f t="shared" si="2"/>
        <v>0.11105904955756077</v>
      </c>
      <c r="J16" s="80">
        <v>22.524609148812971</v>
      </c>
      <c r="K16" s="80">
        <f t="shared" si="3"/>
        <v>0.11406069684231389</v>
      </c>
      <c r="L16" s="80">
        <f t="shared" si="4"/>
        <v>8.1906850143656431</v>
      </c>
    </row>
    <row r="17" spans="1:12" s="3" customFormat="1" ht="15" customHeight="1">
      <c r="A17" s="71" t="s">
        <v>18</v>
      </c>
      <c r="B17" s="72" t="s">
        <v>33</v>
      </c>
      <c r="C17" s="73">
        <v>39847</v>
      </c>
      <c r="D17" s="73">
        <v>26968</v>
      </c>
      <c r="E17" s="74">
        <f t="shared" si="0"/>
        <v>66815</v>
      </c>
      <c r="F17" s="73">
        <v>321333</v>
      </c>
      <c r="G17" s="73">
        <v>213275</v>
      </c>
      <c r="H17" s="74">
        <f t="shared" si="1"/>
        <v>534608</v>
      </c>
      <c r="I17" s="75">
        <f t="shared" si="2"/>
        <v>1.1220944195052809</v>
      </c>
      <c r="J17" s="75">
        <v>41.823417107445778</v>
      </c>
      <c r="K17" s="75">
        <f t="shared" si="3"/>
        <v>1.1257779196432334</v>
      </c>
      <c r="L17" s="75">
        <f t="shared" si="4"/>
        <v>8.0013170695203168</v>
      </c>
    </row>
    <row r="18" spans="1:12" s="3" customFormat="1" ht="15" customHeight="1">
      <c r="A18" s="76">
        <v>10</v>
      </c>
      <c r="B18" s="77" t="s">
        <v>34</v>
      </c>
      <c r="C18" s="78">
        <v>40898</v>
      </c>
      <c r="D18" s="78">
        <v>25375</v>
      </c>
      <c r="E18" s="79">
        <f t="shared" si="0"/>
        <v>66273</v>
      </c>
      <c r="F18" s="78">
        <v>372129</v>
      </c>
      <c r="G18" s="78">
        <v>204786</v>
      </c>
      <c r="H18" s="79">
        <f t="shared" si="1"/>
        <v>576915</v>
      </c>
      <c r="I18" s="80">
        <f t="shared" si="2"/>
        <v>1.1129920446587365</v>
      </c>
      <c r="J18" s="80">
        <v>34.42163161639823</v>
      </c>
      <c r="K18" s="80">
        <f t="shared" si="3"/>
        <v>1.2148680313631224</v>
      </c>
      <c r="L18" s="80">
        <f t="shared" si="4"/>
        <v>8.7051287854782498</v>
      </c>
    </row>
    <row r="19" spans="1:12" s="3" customFormat="1" ht="15" customHeight="1">
      <c r="A19" s="71">
        <v>11</v>
      </c>
      <c r="B19" s="72" t="s">
        <v>35</v>
      </c>
      <c r="C19" s="73">
        <v>22871</v>
      </c>
      <c r="D19" s="73">
        <v>9467</v>
      </c>
      <c r="E19" s="74">
        <f t="shared" si="0"/>
        <v>32338</v>
      </c>
      <c r="F19" s="73">
        <v>172836</v>
      </c>
      <c r="G19" s="73">
        <v>67123</v>
      </c>
      <c r="H19" s="74">
        <f t="shared" si="1"/>
        <v>239959</v>
      </c>
      <c r="I19" s="75">
        <f t="shared" si="2"/>
        <v>0.54308597377777112</v>
      </c>
      <c r="J19" s="75">
        <v>65.840052121508265</v>
      </c>
      <c r="K19" s="75">
        <f t="shared" si="3"/>
        <v>0.50530583870737189</v>
      </c>
      <c r="L19" s="75">
        <f t="shared" si="4"/>
        <v>7.4203413940256047</v>
      </c>
    </row>
    <row r="20" spans="1:12" s="3" customFormat="1" ht="15" customHeight="1">
      <c r="A20" s="76">
        <v>12</v>
      </c>
      <c r="B20" s="77" t="s">
        <v>36</v>
      </c>
      <c r="C20" s="78">
        <v>3171</v>
      </c>
      <c r="D20" s="78">
        <v>2552</v>
      </c>
      <c r="E20" s="79">
        <f t="shared" si="0"/>
        <v>5723</v>
      </c>
      <c r="F20" s="78">
        <v>26052</v>
      </c>
      <c r="G20" s="78">
        <v>18765</v>
      </c>
      <c r="H20" s="79">
        <f t="shared" si="1"/>
        <v>44817</v>
      </c>
      <c r="I20" s="80">
        <f t="shared" si="2"/>
        <v>9.6112345473751748E-2</v>
      </c>
      <c r="J20" s="80">
        <v>18.96728863553508</v>
      </c>
      <c r="K20" s="80">
        <f t="shared" si="3"/>
        <v>9.4375671566177086E-2</v>
      </c>
      <c r="L20" s="80">
        <f t="shared" si="4"/>
        <v>7.8310326751703654</v>
      </c>
    </row>
    <row r="21" spans="1:12" s="3" customFormat="1" ht="15" customHeight="1">
      <c r="A21" s="71">
        <v>13</v>
      </c>
      <c r="B21" s="72" t="s">
        <v>37</v>
      </c>
      <c r="C21" s="73">
        <v>2402</v>
      </c>
      <c r="D21" s="73">
        <v>1297</v>
      </c>
      <c r="E21" s="74">
        <f t="shared" si="0"/>
        <v>3699</v>
      </c>
      <c r="F21" s="73">
        <v>23512</v>
      </c>
      <c r="G21" s="73">
        <v>13381</v>
      </c>
      <c r="H21" s="74">
        <f t="shared" si="1"/>
        <v>36893</v>
      </c>
      <c r="I21" s="75">
        <f t="shared" si="2"/>
        <v>6.2121189220235483E-2</v>
      </c>
      <c r="J21" s="75">
        <v>11.875561833825607</v>
      </c>
      <c r="K21" s="75">
        <f t="shared" si="3"/>
        <v>7.7689306537496283E-2</v>
      </c>
      <c r="L21" s="75">
        <f t="shared" si="4"/>
        <v>9.9737766964044337</v>
      </c>
    </row>
    <row r="22" spans="1:12" s="3" customFormat="1" ht="15" customHeight="1">
      <c r="A22" s="76">
        <v>14</v>
      </c>
      <c r="B22" s="77" t="s">
        <v>38</v>
      </c>
      <c r="C22" s="78">
        <v>21303</v>
      </c>
      <c r="D22" s="78">
        <v>15417</v>
      </c>
      <c r="E22" s="79">
        <f t="shared" si="0"/>
        <v>36720</v>
      </c>
      <c r="F22" s="78">
        <v>171634</v>
      </c>
      <c r="G22" s="78">
        <v>114676</v>
      </c>
      <c r="H22" s="79">
        <f t="shared" si="1"/>
        <v>286310</v>
      </c>
      <c r="I22" s="80">
        <f t="shared" si="2"/>
        <v>0.61667749882861511</v>
      </c>
      <c r="J22" s="80">
        <v>57.49898218032633</v>
      </c>
      <c r="K22" s="80">
        <f t="shared" si="3"/>
        <v>0.60291180860191806</v>
      </c>
      <c r="L22" s="80">
        <f t="shared" si="4"/>
        <v>7.7971132897603486</v>
      </c>
    </row>
    <row r="23" spans="1:12" s="3" customFormat="1" ht="15" customHeight="1">
      <c r="A23" s="71">
        <v>15</v>
      </c>
      <c r="B23" s="72" t="s">
        <v>39</v>
      </c>
      <c r="C23" s="73">
        <v>9818</v>
      </c>
      <c r="D23" s="73">
        <v>4887</v>
      </c>
      <c r="E23" s="74">
        <f t="shared" si="0"/>
        <v>14705</v>
      </c>
      <c r="F23" s="73">
        <v>81577</v>
      </c>
      <c r="G23" s="73">
        <v>41754</v>
      </c>
      <c r="H23" s="74">
        <f t="shared" si="1"/>
        <v>123331</v>
      </c>
      <c r="I23" s="75">
        <f t="shared" si="2"/>
        <v>0.24695649837349629</v>
      </c>
      <c r="J23" s="75">
        <v>42.02389117512574</v>
      </c>
      <c r="K23" s="75">
        <f t="shared" si="3"/>
        <v>0.25971051051895905</v>
      </c>
      <c r="L23" s="75">
        <f t="shared" si="4"/>
        <v>8.3870112206732408</v>
      </c>
    </row>
    <row r="24" spans="1:12" s="3" customFormat="1" ht="15" customHeight="1">
      <c r="A24" s="76">
        <v>16</v>
      </c>
      <c r="B24" s="77" t="s">
        <v>40</v>
      </c>
      <c r="C24" s="78">
        <v>263614</v>
      </c>
      <c r="D24" s="78">
        <v>144409</v>
      </c>
      <c r="E24" s="79">
        <f t="shared" si="0"/>
        <v>408023</v>
      </c>
      <c r="F24" s="78">
        <v>2211478</v>
      </c>
      <c r="G24" s="78">
        <v>1126130</v>
      </c>
      <c r="H24" s="79">
        <f t="shared" si="1"/>
        <v>3337608</v>
      </c>
      <c r="I24" s="80">
        <f t="shared" si="2"/>
        <v>6.8523584723460793</v>
      </c>
      <c r="J24" s="80">
        <v>56.854321799616535</v>
      </c>
      <c r="K24" s="80">
        <f t="shared" si="3"/>
        <v>7.0283373814544747</v>
      </c>
      <c r="L24" s="80">
        <f t="shared" si="4"/>
        <v>8.1799506400374487</v>
      </c>
    </row>
    <row r="25" spans="1:12" s="3" customFormat="1" ht="15" customHeight="1">
      <c r="A25" s="71">
        <v>17</v>
      </c>
      <c r="B25" s="72" t="s">
        <v>41</v>
      </c>
      <c r="C25" s="73">
        <v>19847</v>
      </c>
      <c r="D25" s="73">
        <v>10577</v>
      </c>
      <c r="E25" s="74">
        <f t="shared" si="0"/>
        <v>30424</v>
      </c>
      <c r="F25" s="73">
        <v>164801</v>
      </c>
      <c r="G25" s="73">
        <v>79682</v>
      </c>
      <c r="H25" s="74">
        <f t="shared" si="1"/>
        <v>244483</v>
      </c>
      <c r="I25" s="75">
        <f t="shared" si="2"/>
        <v>0.51094216297281547</v>
      </c>
      <c r="J25" s="75">
        <v>32.82763978506226</v>
      </c>
      <c r="K25" s="75">
        <f t="shared" si="3"/>
        <v>0.51483248123510439</v>
      </c>
      <c r="L25" s="75">
        <f t="shared" si="4"/>
        <v>8.0358598474888243</v>
      </c>
    </row>
    <row r="26" spans="1:12" s="3" customFormat="1" ht="15" customHeight="1">
      <c r="A26" s="76">
        <v>18</v>
      </c>
      <c r="B26" s="77" t="s">
        <v>42</v>
      </c>
      <c r="C26" s="78">
        <v>10307</v>
      </c>
      <c r="D26" s="78">
        <v>4788</v>
      </c>
      <c r="E26" s="79">
        <f t="shared" si="0"/>
        <v>15095</v>
      </c>
      <c r="F26" s="78">
        <v>75563</v>
      </c>
      <c r="G26" s="78">
        <v>34084</v>
      </c>
      <c r="H26" s="79">
        <f t="shared" si="1"/>
        <v>109647</v>
      </c>
      <c r="I26" s="80">
        <f t="shared" si="2"/>
        <v>0.25350617769112049</v>
      </c>
      <c r="J26" s="80">
        <v>51.958557070081234</v>
      </c>
      <c r="K26" s="80">
        <f t="shared" si="3"/>
        <v>0.23089473325337748</v>
      </c>
      <c r="L26" s="80">
        <f t="shared" si="4"/>
        <v>7.2637959589267966</v>
      </c>
    </row>
    <row r="27" spans="1:12" s="3" customFormat="1" ht="15" customHeight="1">
      <c r="A27" s="71">
        <v>19</v>
      </c>
      <c r="B27" s="72" t="s">
        <v>43</v>
      </c>
      <c r="C27" s="73">
        <v>17916</v>
      </c>
      <c r="D27" s="73">
        <v>10371</v>
      </c>
      <c r="E27" s="74">
        <f t="shared" si="0"/>
        <v>28287</v>
      </c>
      <c r="F27" s="73">
        <v>147919</v>
      </c>
      <c r="G27" s="73">
        <v>79912</v>
      </c>
      <c r="H27" s="74">
        <f t="shared" si="1"/>
        <v>227831</v>
      </c>
      <c r="I27" s="75">
        <f t="shared" si="2"/>
        <v>0.47505327912214146</v>
      </c>
      <c r="J27" s="75">
        <v>45.270064815555735</v>
      </c>
      <c r="K27" s="75">
        <f t="shared" si="3"/>
        <v>0.47976668738634209</v>
      </c>
      <c r="L27" s="75">
        <f t="shared" si="4"/>
        <v>8.0542652101672143</v>
      </c>
    </row>
    <row r="28" spans="1:12" s="3" customFormat="1" ht="15" customHeight="1">
      <c r="A28" s="76">
        <v>20</v>
      </c>
      <c r="B28" s="77" t="s">
        <v>44</v>
      </c>
      <c r="C28" s="78">
        <v>61510</v>
      </c>
      <c r="D28" s="78">
        <v>52377</v>
      </c>
      <c r="E28" s="79">
        <f t="shared" si="0"/>
        <v>113887</v>
      </c>
      <c r="F28" s="78">
        <v>506808</v>
      </c>
      <c r="G28" s="78">
        <v>411197</v>
      </c>
      <c r="H28" s="79">
        <f t="shared" si="1"/>
        <v>918005</v>
      </c>
      <c r="I28" s="80">
        <f t="shared" si="2"/>
        <v>1.9126239190929868</v>
      </c>
      <c r="J28" s="80">
        <v>56.979111944965602</v>
      </c>
      <c r="K28" s="80">
        <f t="shared" si="3"/>
        <v>1.9331356042597316</v>
      </c>
      <c r="L28" s="80">
        <f t="shared" si="4"/>
        <v>8.0606653964016957</v>
      </c>
    </row>
    <row r="29" spans="1:12" s="3" customFormat="1" ht="15" customHeight="1">
      <c r="A29" s="71">
        <v>21</v>
      </c>
      <c r="B29" s="72" t="s">
        <v>45</v>
      </c>
      <c r="C29" s="73">
        <v>24458</v>
      </c>
      <c r="D29" s="73">
        <v>16256</v>
      </c>
      <c r="E29" s="74">
        <f t="shared" si="0"/>
        <v>40714</v>
      </c>
      <c r="F29" s="73">
        <v>196104</v>
      </c>
      <c r="G29" s="73">
        <v>150166</v>
      </c>
      <c r="H29" s="74">
        <f t="shared" si="1"/>
        <v>346270</v>
      </c>
      <c r="I29" s="75">
        <f t="shared" si="2"/>
        <v>0.68375293266089965</v>
      </c>
      <c r="J29" s="75">
        <v>24.230341191103914</v>
      </c>
      <c r="K29" s="75">
        <f t="shared" si="3"/>
        <v>0.72917562070687769</v>
      </c>
      <c r="L29" s="75">
        <f t="shared" si="4"/>
        <v>8.504936876750012</v>
      </c>
    </row>
    <row r="30" spans="1:12" s="3" customFormat="1" ht="15" customHeight="1">
      <c r="A30" s="76">
        <v>22</v>
      </c>
      <c r="B30" s="77" t="s">
        <v>46</v>
      </c>
      <c r="C30" s="78">
        <v>10074</v>
      </c>
      <c r="D30" s="78">
        <v>10712</v>
      </c>
      <c r="E30" s="79">
        <f t="shared" si="0"/>
        <v>20786</v>
      </c>
      <c r="F30" s="78">
        <v>77352</v>
      </c>
      <c r="G30" s="78">
        <v>69945</v>
      </c>
      <c r="H30" s="79">
        <f t="shared" si="1"/>
        <v>147297</v>
      </c>
      <c r="I30" s="80">
        <f t="shared" si="2"/>
        <v>0.3490811135798364</v>
      </c>
      <c r="J30" s="80">
        <v>32.636719056665989</v>
      </c>
      <c r="K30" s="80">
        <f t="shared" si="3"/>
        <v>0.31017813094770258</v>
      </c>
      <c r="L30" s="80">
        <f t="shared" si="4"/>
        <v>7.0863562012893295</v>
      </c>
    </row>
    <row r="31" spans="1:12" s="3" customFormat="1" ht="15" customHeight="1">
      <c r="A31" s="71">
        <v>23</v>
      </c>
      <c r="B31" s="72" t="s">
        <v>47</v>
      </c>
      <c r="C31" s="73">
        <v>12545</v>
      </c>
      <c r="D31" s="73">
        <v>7596</v>
      </c>
      <c r="E31" s="74">
        <f t="shared" si="0"/>
        <v>20141</v>
      </c>
      <c r="F31" s="73">
        <v>107240</v>
      </c>
      <c r="G31" s="73">
        <v>66038</v>
      </c>
      <c r="H31" s="74">
        <f t="shared" si="1"/>
        <v>173278</v>
      </c>
      <c r="I31" s="75">
        <f t="shared" si="2"/>
        <v>0.33824895163145796</v>
      </c>
      <c r="J31" s="75">
        <v>21.901913875598087</v>
      </c>
      <c r="K31" s="75">
        <f t="shared" si="3"/>
        <v>0.3648889398586258</v>
      </c>
      <c r="L31" s="75">
        <f t="shared" si="4"/>
        <v>8.6032471078893806</v>
      </c>
    </row>
    <row r="32" spans="1:12" s="3" customFormat="1" ht="15" customHeight="1">
      <c r="A32" s="76">
        <v>24</v>
      </c>
      <c r="B32" s="77" t="s">
        <v>48</v>
      </c>
      <c r="C32" s="78">
        <v>6928</v>
      </c>
      <c r="D32" s="78">
        <v>3251</v>
      </c>
      <c r="E32" s="79">
        <f t="shared" si="0"/>
        <v>10179</v>
      </c>
      <c r="F32" s="78">
        <v>60425</v>
      </c>
      <c r="G32" s="78">
        <v>24853</v>
      </c>
      <c r="H32" s="79">
        <f t="shared" si="1"/>
        <v>85278</v>
      </c>
      <c r="I32" s="80">
        <f t="shared" si="2"/>
        <v>0.17094663018999109</v>
      </c>
      <c r="J32" s="80">
        <v>32.670025997368171</v>
      </c>
      <c r="K32" s="80">
        <f t="shared" si="3"/>
        <v>0.179578475128198</v>
      </c>
      <c r="L32" s="80">
        <f t="shared" si="4"/>
        <v>8.3778367226643091</v>
      </c>
    </row>
    <row r="33" spans="1:12" s="3" customFormat="1" ht="15" customHeight="1">
      <c r="A33" s="71">
        <v>25</v>
      </c>
      <c r="B33" s="72" t="s">
        <v>49</v>
      </c>
      <c r="C33" s="73">
        <v>12013</v>
      </c>
      <c r="D33" s="73">
        <v>7275</v>
      </c>
      <c r="E33" s="74">
        <f t="shared" si="0"/>
        <v>19288</v>
      </c>
      <c r="F33" s="73">
        <v>94031</v>
      </c>
      <c r="G33" s="73">
        <v>46994</v>
      </c>
      <c r="H33" s="74">
        <f t="shared" si="1"/>
        <v>141025</v>
      </c>
      <c r="I33" s="75">
        <f t="shared" si="2"/>
        <v>0.32392362738034658</v>
      </c>
      <c r="J33" s="75">
        <v>22.388856645385953</v>
      </c>
      <c r="K33" s="75">
        <f t="shared" si="3"/>
        <v>0.29697054873418843</v>
      </c>
      <c r="L33" s="75">
        <f t="shared" si="4"/>
        <v>7.3115408544172542</v>
      </c>
    </row>
    <row r="34" spans="1:12" s="3" customFormat="1" ht="15" customHeight="1">
      <c r="A34" s="76">
        <v>26</v>
      </c>
      <c r="B34" s="77" t="s">
        <v>50</v>
      </c>
      <c r="C34" s="78">
        <v>73579</v>
      </c>
      <c r="D34" s="78">
        <v>36616</v>
      </c>
      <c r="E34" s="79">
        <f t="shared" si="0"/>
        <v>110195</v>
      </c>
      <c r="F34" s="78">
        <v>579776</v>
      </c>
      <c r="G34" s="78">
        <v>266700</v>
      </c>
      <c r="H34" s="79">
        <f t="shared" si="1"/>
        <v>846476</v>
      </c>
      <c r="I34" s="80">
        <f t="shared" si="2"/>
        <v>1.8506202882194782</v>
      </c>
      <c r="J34" s="80">
        <v>61.393734434979294</v>
      </c>
      <c r="K34" s="80">
        <f t="shared" si="3"/>
        <v>1.7825097834449275</v>
      </c>
      <c r="L34" s="80">
        <f t="shared" si="4"/>
        <v>7.6816189482281407</v>
      </c>
    </row>
    <row r="35" spans="1:12" s="3" customFormat="1" ht="15" customHeight="1">
      <c r="A35" s="71">
        <v>27</v>
      </c>
      <c r="B35" s="72" t="s">
        <v>51</v>
      </c>
      <c r="C35" s="73">
        <v>81234</v>
      </c>
      <c r="D35" s="73">
        <v>20913</v>
      </c>
      <c r="E35" s="74">
        <f t="shared" si="0"/>
        <v>102147</v>
      </c>
      <c r="F35" s="73">
        <v>681714</v>
      </c>
      <c r="G35" s="73">
        <v>171448</v>
      </c>
      <c r="H35" s="74">
        <f t="shared" si="1"/>
        <v>853162</v>
      </c>
      <c r="I35" s="75">
        <f t="shared" si="2"/>
        <v>1.7154617775829668</v>
      </c>
      <c r="J35" s="75">
        <v>30.493735390788025</v>
      </c>
      <c r="K35" s="75">
        <f t="shared" si="3"/>
        <v>1.7965891671629688</v>
      </c>
      <c r="L35" s="75">
        <f t="shared" si="4"/>
        <v>8.3522962005736829</v>
      </c>
    </row>
    <row r="36" spans="1:12" s="3" customFormat="1" ht="15" customHeight="1">
      <c r="A36" s="76">
        <v>28</v>
      </c>
      <c r="B36" s="77" t="s">
        <v>52</v>
      </c>
      <c r="C36" s="78">
        <v>8278</v>
      </c>
      <c r="D36" s="78">
        <v>9735</v>
      </c>
      <c r="E36" s="79">
        <f t="shared" si="0"/>
        <v>18013</v>
      </c>
      <c r="F36" s="78">
        <v>71881</v>
      </c>
      <c r="G36" s="78">
        <v>87103</v>
      </c>
      <c r="H36" s="79">
        <f t="shared" si="1"/>
        <v>158984</v>
      </c>
      <c r="I36" s="80">
        <f t="shared" si="2"/>
        <v>0.30251121422657523</v>
      </c>
      <c r="J36" s="80">
        <v>30.636958925078662</v>
      </c>
      <c r="K36" s="80">
        <f t="shared" si="3"/>
        <v>0.33478862414434474</v>
      </c>
      <c r="L36" s="80">
        <f t="shared" si="4"/>
        <v>8.8260700605118529</v>
      </c>
    </row>
    <row r="37" spans="1:12" s="3" customFormat="1" ht="15" customHeight="1">
      <c r="A37" s="71">
        <v>29</v>
      </c>
      <c r="B37" s="72" t="s">
        <v>53</v>
      </c>
      <c r="C37" s="73">
        <v>2728</v>
      </c>
      <c r="D37" s="73">
        <v>1659</v>
      </c>
      <c r="E37" s="74">
        <f t="shared" si="0"/>
        <v>4387</v>
      </c>
      <c r="F37" s="73">
        <v>20065</v>
      </c>
      <c r="G37" s="73">
        <v>13029</v>
      </c>
      <c r="H37" s="74">
        <f t="shared" si="1"/>
        <v>33094</v>
      </c>
      <c r="I37" s="75">
        <f t="shared" si="2"/>
        <v>7.3675495298505839E-2</v>
      </c>
      <c r="J37" s="75">
        <v>27.592930372979435</v>
      </c>
      <c r="K37" s="75">
        <f t="shared" si="3"/>
        <v>6.9689369543054297E-2</v>
      </c>
      <c r="L37" s="75">
        <f t="shared" si="4"/>
        <v>7.5436516981992252</v>
      </c>
    </row>
    <row r="38" spans="1:12" s="3" customFormat="1" ht="15" customHeight="1">
      <c r="A38" s="76">
        <v>30</v>
      </c>
      <c r="B38" s="77" t="s">
        <v>54</v>
      </c>
      <c r="C38" s="78">
        <v>1317</v>
      </c>
      <c r="D38" s="78">
        <v>1106</v>
      </c>
      <c r="E38" s="79">
        <f t="shared" si="0"/>
        <v>2423</v>
      </c>
      <c r="F38" s="78">
        <v>12070</v>
      </c>
      <c r="G38" s="78">
        <v>9924</v>
      </c>
      <c r="H38" s="79">
        <f t="shared" si="1"/>
        <v>21994</v>
      </c>
      <c r="I38" s="80">
        <f t="shared" si="2"/>
        <v>4.0691982016931763E-2</v>
      </c>
      <c r="J38" s="80">
        <v>10.024409416242605</v>
      </c>
      <c r="K38" s="80">
        <f t="shared" si="3"/>
        <v>4.6314981378193516E-2</v>
      </c>
      <c r="L38" s="80">
        <f t="shared" si="4"/>
        <v>9.0771770532397849</v>
      </c>
    </row>
    <row r="39" spans="1:12" s="3" customFormat="1" ht="15" customHeight="1">
      <c r="A39" s="71">
        <v>31</v>
      </c>
      <c r="B39" s="72" t="s">
        <v>55</v>
      </c>
      <c r="C39" s="73">
        <v>44700</v>
      </c>
      <c r="D39" s="73">
        <v>20254</v>
      </c>
      <c r="E39" s="74">
        <f t="shared" si="0"/>
        <v>64954</v>
      </c>
      <c r="F39" s="73">
        <v>365307</v>
      </c>
      <c r="G39" s="73">
        <v>197145</v>
      </c>
      <c r="H39" s="74">
        <f t="shared" si="1"/>
        <v>562452</v>
      </c>
      <c r="I39" s="75">
        <f t="shared" si="2"/>
        <v>1.090840693325541</v>
      </c>
      <c r="J39" s="75">
        <v>36.319412215319751</v>
      </c>
      <c r="K39" s="75">
        <f t="shared" si="3"/>
        <v>1.1844118353245292</v>
      </c>
      <c r="L39" s="75">
        <f t="shared" si="4"/>
        <v>8.6592357668503865</v>
      </c>
    </row>
    <row r="40" spans="1:12" s="3" customFormat="1" ht="15" customHeight="1">
      <c r="A40" s="76">
        <v>32</v>
      </c>
      <c r="B40" s="77" t="s">
        <v>56</v>
      </c>
      <c r="C40" s="78">
        <v>14324</v>
      </c>
      <c r="D40" s="78">
        <v>10154</v>
      </c>
      <c r="E40" s="79">
        <f t="shared" si="0"/>
        <v>24478</v>
      </c>
      <c r="F40" s="78">
        <v>122133</v>
      </c>
      <c r="G40" s="78">
        <v>83473</v>
      </c>
      <c r="H40" s="79">
        <f t="shared" si="1"/>
        <v>205606</v>
      </c>
      <c r="I40" s="80">
        <f t="shared" si="2"/>
        <v>0.41108474445334525</v>
      </c>
      <c r="J40" s="80">
        <v>39.525908701900562</v>
      </c>
      <c r="K40" s="80">
        <f t="shared" si="3"/>
        <v>0.4329652660382311</v>
      </c>
      <c r="L40" s="80">
        <f t="shared" si="4"/>
        <v>8.3996241523000243</v>
      </c>
    </row>
    <row r="41" spans="1:12" s="3" customFormat="1" ht="15" customHeight="1">
      <c r="A41" s="71">
        <v>33</v>
      </c>
      <c r="B41" s="72" t="s">
        <v>57</v>
      </c>
      <c r="C41" s="73">
        <v>66722</v>
      </c>
      <c r="D41" s="73">
        <v>33665</v>
      </c>
      <c r="E41" s="74">
        <f t="shared" si="0"/>
        <v>100387</v>
      </c>
      <c r="F41" s="73">
        <v>533633</v>
      </c>
      <c r="G41" s="73">
        <v>277305</v>
      </c>
      <c r="H41" s="74">
        <f t="shared" si="1"/>
        <v>810938</v>
      </c>
      <c r="I41" s="75">
        <f t="shared" si="2"/>
        <v>1.6859042504059962</v>
      </c>
      <c r="J41" s="75">
        <v>36.974953959484345</v>
      </c>
      <c r="K41" s="75">
        <f t="shared" si="3"/>
        <v>1.7076738369041327</v>
      </c>
      <c r="L41" s="75">
        <f t="shared" si="4"/>
        <v>8.0781176845607501</v>
      </c>
    </row>
    <row r="42" spans="1:12" s="3" customFormat="1" ht="15" customHeight="1">
      <c r="A42" s="76">
        <v>34</v>
      </c>
      <c r="B42" s="77" t="s">
        <v>58</v>
      </c>
      <c r="C42" s="78">
        <v>863841</v>
      </c>
      <c r="D42" s="78">
        <v>510343</v>
      </c>
      <c r="E42" s="79">
        <f t="shared" si="0"/>
        <v>1374184</v>
      </c>
      <c r="F42" s="78">
        <v>7006448</v>
      </c>
      <c r="G42" s="78">
        <v>3821880</v>
      </c>
      <c r="H42" s="79">
        <f t="shared" si="1"/>
        <v>10828328</v>
      </c>
      <c r="I42" s="80">
        <f t="shared" si="2"/>
        <v>23.078114162589909</v>
      </c>
      <c r="J42" s="80">
        <v>32.343063588916806</v>
      </c>
      <c r="K42" s="80">
        <f t="shared" si="3"/>
        <v>22.802301067426182</v>
      </c>
      <c r="L42" s="80">
        <f t="shared" si="4"/>
        <v>7.879823953706345</v>
      </c>
    </row>
    <row r="43" spans="1:12" s="3" customFormat="1" ht="15" customHeight="1">
      <c r="A43" s="71">
        <v>35</v>
      </c>
      <c r="B43" s="72" t="s">
        <v>59</v>
      </c>
      <c r="C43" s="73">
        <v>238534</v>
      </c>
      <c r="D43" s="73">
        <v>153749</v>
      </c>
      <c r="E43" s="74">
        <f t="shared" si="0"/>
        <v>392283</v>
      </c>
      <c r="F43" s="73">
        <v>1911518</v>
      </c>
      <c r="G43" s="73">
        <v>1223587</v>
      </c>
      <c r="H43" s="74">
        <f t="shared" si="1"/>
        <v>3135105</v>
      </c>
      <c r="I43" s="75">
        <f t="shared" si="2"/>
        <v>6.5880201327065793</v>
      </c>
      <c r="J43" s="75">
        <v>41.50115209567155</v>
      </c>
      <c r="K43" s="75">
        <f t="shared" si="3"/>
        <v>6.6019064150987266</v>
      </c>
      <c r="L43" s="75">
        <f t="shared" si="4"/>
        <v>7.9919471402023543</v>
      </c>
    </row>
    <row r="44" spans="1:12" s="3" customFormat="1" ht="15" customHeight="1">
      <c r="A44" s="76">
        <v>36</v>
      </c>
      <c r="B44" s="77" t="s">
        <v>60</v>
      </c>
      <c r="C44" s="78">
        <v>3061</v>
      </c>
      <c r="D44" s="78">
        <v>2341</v>
      </c>
      <c r="E44" s="79">
        <f t="shared" si="0"/>
        <v>5402</v>
      </c>
      <c r="F44" s="78">
        <v>25094</v>
      </c>
      <c r="G44" s="78">
        <v>18200</v>
      </c>
      <c r="H44" s="79">
        <f t="shared" si="1"/>
        <v>43294</v>
      </c>
      <c r="I44" s="80">
        <f t="shared" si="2"/>
        <v>9.0721455573861062E-2</v>
      </c>
      <c r="J44" s="80">
        <v>22.513023546572203</v>
      </c>
      <c r="K44" s="80">
        <f t="shared" si="3"/>
        <v>9.1168537045899348E-2</v>
      </c>
      <c r="L44" s="80">
        <f t="shared" si="4"/>
        <v>8.0144390966308769</v>
      </c>
    </row>
    <row r="45" spans="1:12" s="3" customFormat="1" ht="15" customHeight="1">
      <c r="A45" s="71">
        <v>37</v>
      </c>
      <c r="B45" s="72" t="s">
        <v>61</v>
      </c>
      <c r="C45" s="73">
        <v>11258</v>
      </c>
      <c r="D45" s="73">
        <v>6741</v>
      </c>
      <c r="E45" s="74">
        <f t="shared" si="0"/>
        <v>17999</v>
      </c>
      <c r="F45" s="73">
        <v>89679</v>
      </c>
      <c r="G45" s="73">
        <v>50375</v>
      </c>
      <c r="H45" s="74">
        <f t="shared" si="1"/>
        <v>140054</v>
      </c>
      <c r="I45" s="75">
        <f t="shared" si="2"/>
        <v>0.30227609753312207</v>
      </c>
      <c r="J45" s="75">
        <v>33.830799015093135</v>
      </c>
      <c r="K45" s="75">
        <f t="shared" si="3"/>
        <v>0.29492581621994701</v>
      </c>
      <c r="L45" s="75">
        <f t="shared" si="4"/>
        <v>7.781210067225957</v>
      </c>
    </row>
    <row r="46" spans="1:12" s="3" customFormat="1" ht="15" customHeight="1">
      <c r="A46" s="76">
        <v>38</v>
      </c>
      <c r="B46" s="77" t="s">
        <v>62</v>
      </c>
      <c r="C46" s="78">
        <v>99497</v>
      </c>
      <c r="D46" s="78">
        <v>28257</v>
      </c>
      <c r="E46" s="79">
        <f t="shared" si="0"/>
        <v>127754</v>
      </c>
      <c r="F46" s="78">
        <v>797248</v>
      </c>
      <c r="G46" s="78">
        <v>216761</v>
      </c>
      <c r="H46" s="79">
        <f t="shared" si="1"/>
        <v>1014009</v>
      </c>
      <c r="I46" s="80">
        <f t="shared" si="2"/>
        <v>2.1455070039583575</v>
      </c>
      <c r="J46" s="80">
        <v>53.466084103388248</v>
      </c>
      <c r="K46" s="80">
        <f t="shared" si="3"/>
        <v>2.1353008980776864</v>
      </c>
      <c r="L46" s="80">
        <f t="shared" si="4"/>
        <v>7.9371996180158746</v>
      </c>
    </row>
    <row r="47" spans="1:12" s="3" customFormat="1" ht="15" customHeight="1">
      <c r="A47" s="71">
        <v>39</v>
      </c>
      <c r="B47" s="72" t="s">
        <v>63</v>
      </c>
      <c r="C47" s="73">
        <v>24312</v>
      </c>
      <c r="D47" s="73">
        <v>18549</v>
      </c>
      <c r="E47" s="74">
        <f t="shared" si="0"/>
        <v>42861</v>
      </c>
      <c r="F47" s="73">
        <v>173360</v>
      </c>
      <c r="G47" s="73">
        <v>123395</v>
      </c>
      <c r="H47" s="74">
        <f t="shared" si="1"/>
        <v>296755</v>
      </c>
      <c r="I47" s="75">
        <f t="shared" si="2"/>
        <v>0.71980975700689731</v>
      </c>
      <c r="J47" s="75">
        <v>58.679134208616844</v>
      </c>
      <c r="K47" s="75">
        <f t="shared" si="3"/>
        <v>0.6249068972849785</v>
      </c>
      <c r="L47" s="75">
        <f t="shared" si="4"/>
        <v>6.9236602039149808</v>
      </c>
    </row>
    <row r="48" spans="1:12" s="3" customFormat="1" ht="15" customHeight="1">
      <c r="A48" s="76">
        <v>40</v>
      </c>
      <c r="B48" s="77" t="s">
        <v>64</v>
      </c>
      <c r="C48" s="78">
        <v>9238</v>
      </c>
      <c r="D48" s="78">
        <v>2714</v>
      </c>
      <c r="E48" s="79">
        <f t="shared" si="0"/>
        <v>11952</v>
      </c>
      <c r="F48" s="78">
        <v>69078</v>
      </c>
      <c r="G48" s="78">
        <v>22934</v>
      </c>
      <c r="H48" s="79">
        <f t="shared" si="1"/>
        <v>92012</v>
      </c>
      <c r="I48" s="80">
        <f t="shared" si="2"/>
        <v>0.20072248001088253</v>
      </c>
      <c r="J48" s="80">
        <v>45.271012461649178</v>
      </c>
      <c r="K48" s="80">
        <f t="shared" si="3"/>
        <v>0.19375893728154686</v>
      </c>
      <c r="L48" s="80">
        <f t="shared" si="4"/>
        <v>7.6984605087014728</v>
      </c>
    </row>
    <row r="49" spans="1:12" s="3" customFormat="1" ht="15" customHeight="1">
      <c r="A49" s="71">
        <v>41</v>
      </c>
      <c r="B49" s="72" t="s">
        <v>65</v>
      </c>
      <c r="C49" s="73">
        <v>274487</v>
      </c>
      <c r="D49" s="73">
        <v>99926</v>
      </c>
      <c r="E49" s="74">
        <f t="shared" si="0"/>
        <v>374413</v>
      </c>
      <c r="F49" s="73">
        <v>1999557</v>
      </c>
      <c r="G49" s="73">
        <v>691957</v>
      </c>
      <c r="H49" s="74">
        <f t="shared" si="1"/>
        <v>2691514</v>
      </c>
      <c r="I49" s="75">
        <f t="shared" si="2"/>
        <v>6.2879104675631332</v>
      </c>
      <c r="J49" s="75">
        <v>66.816153100757901</v>
      </c>
      <c r="K49" s="75">
        <f t="shared" si="3"/>
        <v>5.6677921610051438</v>
      </c>
      <c r="L49" s="75">
        <f t="shared" si="4"/>
        <v>7.1886232582736174</v>
      </c>
    </row>
    <row r="50" spans="1:12" s="3" customFormat="1" ht="15" customHeight="1">
      <c r="A50" s="76">
        <v>42</v>
      </c>
      <c r="B50" s="77" t="s">
        <v>156</v>
      </c>
      <c r="C50" s="78">
        <v>87978</v>
      </c>
      <c r="D50" s="78">
        <v>31327</v>
      </c>
      <c r="E50" s="79">
        <f t="shared" si="0"/>
        <v>119305</v>
      </c>
      <c r="F50" s="78">
        <v>772406</v>
      </c>
      <c r="G50" s="78">
        <v>243700</v>
      </c>
      <c r="H50" s="79">
        <f t="shared" si="1"/>
        <v>1016106</v>
      </c>
      <c r="I50" s="80">
        <f t="shared" si="2"/>
        <v>2.003614079459366</v>
      </c>
      <c r="J50" s="80">
        <v>36.033900045606799</v>
      </c>
      <c r="K50" s="80">
        <f t="shared" si="3"/>
        <v>2.1397167622201825</v>
      </c>
      <c r="L50" s="80">
        <f t="shared" si="4"/>
        <v>8.5168769121160057</v>
      </c>
    </row>
    <row r="51" spans="1:12" s="3" customFormat="1" ht="15" customHeight="1">
      <c r="A51" s="71">
        <v>43</v>
      </c>
      <c r="B51" s="72" t="s">
        <v>157</v>
      </c>
      <c r="C51" s="73">
        <v>29691</v>
      </c>
      <c r="D51" s="73">
        <v>14454</v>
      </c>
      <c r="E51" s="74">
        <f t="shared" si="0"/>
        <v>44145</v>
      </c>
      <c r="F51" s="73">
        <v>241247</v>
      </c>
      <c r="G51" s="73">
        <v>104459</v>
      </c>
      <c r="H51" s="74">
        <f t="shared" si="1"/>
        <v>345706</v>
      </c>
      <c r="I51" s="75">
        <f t="shared" si="2"/>
        <v>0.74137331660646</v>
      </c>
      <c r="J51" s="75">
        <v>49.806505477643768</v>
      </c>
      <c r="K51" s="75">
        <f t="shared" si="3"/>
        <v>0.72798794909201447</v>
      </c>
      <c r="L51" s="75">
        <f t="shared" si="4"/>
        <v>7.8311473553063768</v>
      </c>
    </row>
    <row r="52" spans="1:12" s="3" customFormat="1" ht="15" customHeight="1">
      <c r="A52" s="76">
        <v>44</v>
      </c>
      <c r="B52" s="77" t="s">
        <v>158</v>
      </c>
      <c r="C52" s="78">
        <v>24910</v>
      </c>
      <c r="D52" s="78">
        <v>11620</v>
      </c>
      <c r="E52" s="79">
        <f t="shared" si="0"/>
        <v>36530</v>
      </c>
      <c r="F52" s="78">
        <v>202539</v>
      </c>
      <c r="G52" s="78">
        <v>94884</v>
      </c>
      <c r="H52" s="79">
        <f t="shared" si="1"/>
        <v>297423</v>
      </c>
      <c r="I52" s="80">
        <f t="shared" si="2"/>
        <v>0.61348662941746479</v>
      </c>
      <c r="J52" s="80">
        <v>32.72476439602967</v>
      </c>
      <c r="K52" s="80">
        <f t="shared" si="3"/>
        <v>0.6263135721763412</v>
      </c>
      <c r="L52" s="80">
        <f t="shared" si="4"/>
        <v>8.1418833835203941</v>
      </c>
    </row>
    <row r="53" spans="1:12" s="3" customFormat="1" ht="15" customHeight="1">
      <c r="A53" s="71">
        <v>45</v>
      </c>
      <c r="B53" s="72" t="s">
        <v>159</v>
      </c>
      <c r="C53" s="73">
        <v>98051</v>
      </c>
      <c r="D53" s="73">
        <v>56605</v>
      </c>
      <c r="E53" s="74">
        <f t="shared" si="0"/>
        <v>154656</v>
      </c>
      <c r="F53" s="73">
        <v>748063</v>
      </c>
      <c r="G53" s="73">
        <v>429199</v>
      </c>
      <c r="H53" s="74">
        <f t="shared" si="1"/>
        <v>1177262</v>
      </c>
      <c r="I53" s="75">
        <f t="shared" si="2"/>
        <v>2.5973005244781668</v>
      </c>
      <c r="J53" s="75">
        <v>59.825925496112333</v>
      </c>
      <c r="K53" s="75">
        <f t="shared" si="3"/>
        <v>2.4790791855621919</v>
      </c>
      <c r="L53" s="75">
        <f t="shared" si="4"/>
        <v>7.6121327332919515</v>
      </c>
    </row>
    <row r="54" spans="1:12" s="3" customFormat="1" ht="15" customHeight="1">
      <c r="A54" s="76">
        <v>46</v>
      </c>
      <c r="B54" s="77" t="s">
        <v>160</v>
      </c>
      <c r="C54" s="78">
        <v>52722</v>
      </c>
      <c r="D54" s="78">
        <v>13412</v>
      </c>
      <c r="E54" s="79">
        <f t="shared" si="0"/>
        <v>66134</v>
      </c>
      <c r="F54" s="78">
        <v>428402</v>
      </c>
      <c r="G54" s="78">
        <v>102326</v>
      </c>
      <c r="H54" s="79">
        <f t="shared" si="1"/>
        <v>530728</v>
      </c>
      <c r="I54" s="80">
        <f t="shared" si="2"/>
        <v>1.1106576717737371</v>
      </c>
      <c r="J54" s="80">
        <v>42.100773466594518</v>
      </c>
      <c r="K54" s="80">
        <f t="shared" si="3"/>
        <v>1.1176074127892102</v>
      </c>
      <c r="L54" s="80">
        <f t="shared" si="4"/>
        <v>8.0250400701605837</v>
      </c>
    </row>
    <row r="55" spans="1:12" s="3" customFormat="1" ht="15" customHeight="1">
      <c r="A55" s="71">
        <v>47</v>
      </c>
      <c r="B55" s="72" t="s">
        <v>161</v>
      </c>
      <c r="C55" s="73">
        <v>9549</v>
      </c>
      <c r="D55" s="73">
        <v>4641</v>
      </c>
      <c r="E55" s="74">
        <f t="shared" si="0"/>
        <v>14190</v>
      </c>
      <c r="F55" s="73">
        <v>93838</v>
      </c>
      <c r="G55" s="73">
        <v>41781</v>
      </c>
      <c r="H55" s="74">
        <f t="shared" si="1"/>
        <v>135619</v>
      </c>
      <c r="I55" s="75">
        <f t="shared" si="2"/>
        <v>0.23830756286432592</v>
      </c>
      <c r="J55" s="75">
        <v>14.86050603217158</v>
      </c>
      <c r="K55" s="75">
        <f t="shared" si="3"/>
        <v>0.2855865899576806</v>
      </c>
      <c r="L55" s="75">
        <f t="shared" si="4"/>
        <v>9.5573643410852718</v>
      </c>
    </row>
    <row r="56" spans="1:12" s="3" customFormat="1" ht="15" customHeight="1">
      <c r="A56" s="76">
        <v>48</v>
      </c>
      <c r="B56" s="77" t="s">
        <v>162</v>
      </c>
      <c r="C56" s="78">
        <v>39796</v>
      </c>
      <c r="D56" s="78">
        <v>23211</v>
      </c>
      <c r="E56" s="79">
        <f t="shared" si="0"/>
        <v>63007</v>
      </c>
      <c r="F56" s="78">
        <v>310400</v>
      </c>
      <c r="G56" s="78">
        <v>165065</v>
      </c>
      <c r="H56" s="79">
        <f t="shared" si="1"/>
        <v>475465</v>
      </c>
      <c r="I56" s="80">
        <f t="shared" si="2"/>
        <v>1.0581426788860171</v>
      </c>
      <c r="J56" s="80">
        <v>31.616846394323652</v>
      </c>
      <c r="K56" s="80">
        <f t="shared" si="3"/>
        <v>1.001234546739237</v>
      </c>
      <c r="L56" s="80">
        <f t="shared" si="4"/>
        <v>7.546225022616535</v>
      </c>
    </row>
    <row r="57" spans="1:12" s="3" customFormat="1" ht="15" customHeight="1">
      <c r="A57" s="71">
        <v>49</v>
      </c>
      <c r="B57" s="72" t="s">
        <v>163</v>
      </c>
      <c r="C57" s="73">
        <v>2810</v>
      </c>
      <c r="D57" s="73">
        <v>1814</v>
      </c>
      <c r="E57" s="74">
        <f t="shared" si="0"/>
        <v>4624</v>
      </c>
      <c r="F57" s="73">
        <v>23062</v>
      </c>
      <c r="G57" s="73">
        <v>14343</v>
      </c>
      <c r="H57" s="74">
        <f t="shared" si="1"/>
        <v>37405</v>
      </c>
      <c r="I57" s="75">
        <f t="shared" si="2"/>
        <v>7.7655685037677447E-2</v>
      </c>
      <c r="J57" s="75">
        <v>15.099761617085198</v>
      </c>
      <c r="K57" s="75">
        <f t="shared" si="3"/>
        <v>7.8767476514109688E-2</v>
      </c>
      <c r="L57" s="75">
        <f t="shared" si="4"/>
        <v>8.0893166089965405</v>
      </c>
    </row>
    <row r="58" spans="1:12" s="3" customFormat="1" ht="15" customHeight="1">
      <c r="A58" s="76">
        <v>50</v>
      </c>
      <c r="B58" s="77" t="s">
        <v>164</v>
      </c>
      <c r="C58" s="78">
        <v>7980</v>
      </c>
      <c r="D58" s="78">
        <v>3829</v>
      </c>
      <c r="E58" s="79">
        <f t="shared" si="0"/>
        <v>11809</v>
      </c>
      <c r="F58" s="78">
        <v>65186</v>
      </c>
      <c r="G58" s="78">
        <v>30039</v>
      </c>
      <c r="H58" s="79">
        <f t="shared" si="1"/>
        <v>95225</v>
      </c>
      <c r="I58" s="80">
        <f t="shared" si="2"/>
        <v>0.19832093092775369</v>
      </c>
      <c r="J58" s="80">
        <v>26.882014159211455</v>
      </c>
      <c r="K58" s="80">
        <f t="shared" si="3"/>
        <v>0.20052487504494307</v>
      </c>
      <c r="L58" s="80">
        <f t="shared" si="4"/>
        <v>8.0637649250571606</v>
      </c>
    </row>
    <row r="59" spans="1:12" s="3" customFormat="1" ht="15" customHeight="1">
      <c r="A59" s="71">
        <v>51</v>
      </c>
      <c r="B59" s="72" t="s">
        <v>165</v>
      </c>
      <c r="C59" s="73">
        <v>7257</v>
      </c>
      <c r="D59" s="73">
        <v>3473</v>
      </c>
      <c r="E59" s="74">
        <f t="shared" si="0"/>
        <v>10730</v>
      </c>
      <c r="F59" s="73">
        <v>63010</v>
      </c>
      <c r="G59" s="73">
        <v>29004</v>
      </c>
      <c r="H59" s="74">
        <f t="shared" si="1"/>
        <v>92014</v>
      </c>
      <c r="I59" s="75">
        <f t="shared" si="2"/>
        <v>0.18020015148232679</v>
      </c>
      <c r="J59" s="75">
        <v>27.624736110395965</v>
      </c>
      <c r="K59" s="75">
        <f t="shared" si="3"/>
        <v>0.19376314888301802</v>
      </c>
      <c r="L59" s="75">
        <f t="shared" si="4"/>
        <v>8.5753960857409126</v>
      </c>
    </row>
    <row r="60" spans="1:12" s="3" customFormat="1" ht="15" customHeight="1">
      <c r="A60" s="76">
        <v>52</v>
      </c>
      <c r="B60" s="77" t="s">
        <v>166</v>
      </c>
      <c r="C60" s="78">
        <v>17380</v>
      </c>
      <c r="D60" s="78">
        <v>17648</v>
      </c>
      <c r="E60" s="79">
        <f t="shared" si="0"/>
        <v>35028</v>
      </c>
      <c r="F60" s="78">
        <v>149722</v>
      </c>
      <c r="G60" s="78">
        <v>142125</v>
      </c>
      <c r="H60" s="79">
        <f t="shared" si="1"/>
        <v>291847</v>
      </c>
      <c r="I60" s="80">
        <f t="shared" si="2"/>
        <v>0.58826196701984557</v>
      </c>
      <c r="J60" s="80">
        <v>38.274019602486916</v>
      </c>
      <c r="K60" s="80">
        <f t="shared" si="3"/>
        <v>0.61457162727478598</v>
      </c>
      <c r="L60" s="80">
        <f t="shared" si="4"/>
        <v>8.3318202580792509</v>
      </c>
    </row>
    <row r="61" spans="1:12" s="3" customFormat="1" ht="15" customHeight="1">
      <c r="A61" s="71">
        <v>53</v>
      </c>
      <c r="B61" s="72" t="s">
        <v>167</v>
      </c>
      <c r="C61" s="73">
        <v>10873</v>
      </c>
      <c r="D61" s="73">
        <v>5913</v>
      </c>
      <c r="E61" s="74">
        <f t="shared" si="0"/>
        <v>16786</v>
      </c>
      <c r="F61" s="73">
        <v>86584</v>
      </c>
      <c r="G61" s="73">
        <v>47917</v>
      </c>
      <c r="H61" s="74">
        <f t="shared" si="1"/>
        <v>134501</v>
      </c>
      <c r="I61" s="75">
        <f t="shared" si="2"/>
        <v>0.28190491545035762</v>
      </c>
      <c r="J61" s="75">
        <v>34.417288608217831</v>
      </c>
      <c r="K61" s="75">
        <f t="shared" si="3"/>
        <v>0.28323230473530991</v>
      </c>
      <c r="L61" s="75">
        <f t="shared" si="4"/>
        <v>8.0126891457166689</v>
      </c>
    </row>
    <row r="62" spans="1:12" s="3" customFormat="1" ht="15" customHeight="1">
      <c r="A62" s="76">
        <v>54</v>
      </c>
      <c r="B62" s="77" t="s">
        <v>168</v>
      </c>
      <c r="C62" s="78">
        <v>60727</v>
      </c>
      <c r="D62" s="78">
        <v>28136</v>
      </c>
      <c r="E62" s="79">
        <f t="shared" si="0"/>
        <v>88863</v>
      </c>
      <c r="F62" s="78">
        <v>514070</v>
      </c>
      <c r="G62" s="78">
        <v>203848</v>
      </c>
      <c r="H62" s="79">
        <f t="shared" si="1"/>
        <v>717918</v>
      </c>
      <c r="I62" s="80">
        <f t="shared" si="2"/>
        <v>1.4923696235949679</v>
      </c>
      <c r="J62" s="80">
        <v>45.664439876670095</v>
      </c>
      <c r="K62" s="80">
        <f t="shared" si="3"/>
        <v>1.5117922524811283</v>
      </c>
      <c r="L62" s="80">
        <f t="shared" si="4"/>
        <v>8.0789304885047777</v>
      </c>
    </row>
    <row r="63" spans="1:12" s="3" customFormat="1" ht="15" customHeight="1">
      <c r="A63" s="71">
        <v>55</v>
      </c>
      <c r="B63" s="72" t="s">
        <v>169</v>
      </c>
      <c r="C63" s="73">
        <v>47063</v>
      </c>
      <c r="D63" s="73">
        <v>35341</v>
      </c>
      <c r="E63" s="74">
        <f t="shared" si="0"/>
        <v>82404</v>
      </c>
      <c r="F63" s="73">
        <v>371473</v>
      </c>
      <c r="G63" s="73">
        <v>299727</v>
      </c>
      <c r="H63" s="74">
        <f t="shared" si="1"/>
        <v>671200</v>
      </c>
      <c r="I63" s="75">
        <f t="shared" si="2"/>
        <v>1.3838968576653918</v>
      </c>
      <c r="J63" s="75">
        <v>45.586006217983474</v>
      </c>
      <c r="K63" s="75">
        <f t="shared" si="3"/>
        <v>1.4134134537166267</v>
      </c>
      <c r="L63" s="75">
        <f t="shared" si="4"/>
        <v>8.1452356681714484</v>
      </c>
    </row>
    <row r="64" spans="1:12" s="3" customFormat="1" ht="15" customHeight="1">
      <c r="A64" s="76">
        <v>56</v>
      </c>
      <c r="B64" s="77" t="s">
        <v>170</v>
      </c>
      <c r="C64" s="78">
        <v>2824</v>
      </c>
      <c r="D64" s="78">
        <v>1865</v>
      </c>
      <c r="E64" s="79">
        <f t="shared" si="0"/>
        <v>4689</v>
      </c>
      <c r="F64" s="78">
        <v>24375</v>
      </c>
      <c r="G64" s="78">
        <v>17693</v>
      </c>
      <c r="H64" s="79">
        <f t="shared" si="1"/>
        <v>42068</v>
      </c>
      <c r="I64" s="80">
        <f t="shared" si="2"/>
        <v>7.8747298257281481E-2</v>
      </c>
      <c r="J64" s="80">
        <v>14.832974819688726</v>
      </c>
      <c r="K64" s="80">
        <f t="shared" si="3"/>
        <v>8.8586825344086781E-2</v>
      </c>
      <c r="L64" s="80">
        <f t="shared" si="4"/>
        <v>8.9716357432288341</v>
      </c>
    </row>
    <row r="65" spans="1:12" s="3" customFormat="1" ht="15" customHeight="1">
      <c r="A65" s="71">
        <v>57</v>
      </c>
      <c r="B65" s="72" t="s">
        <v>171</v>
      </c>
      <c r="C65" s="73">
        <v>4792</v>
      </c>
      <c r="D65" s="73">
        <v>4346</v>
      </c>
      <c r="E65" s="74">
        <f t="shared" si="0"/>
        <v>9138</v>
      </c>
      <c r="F65" s="73">
        <v>38909</v>
      </c>
      <c r="G65" s="73">
        <v>38365</v>
      </c>
      <c r="H65" s="74">
        <f t="shared" si="1"/>
        <v>77274</v>
      </c>
      <c r="I65" s="75">
        <f t="shared" si="2"/>
        <v>0.15346402462679423</v>
      </c>
      <c r="J65" s="75">
        <v>34.165856576684362</v>
      </c>
      <c r="K65" s="75">
        <f t="shared" si="3"/>
        <v>0.16272364604067135</v>
      </c>
      <c r="L65" s="75">
        <f t="shared" si="4"/>
        <v>8.4563361785948779</v>
      </c>
    </row>
    <row r="66" spans="1:12" s="3" customFormat="1" ht="15" customHeight="1">
      <c r="A66" s="76">
        <v>58</v>
      </c>
      <c r="B66" s="77" t="s">
        <v>172</v>
      </c>
      <c r="C66" s="78">
        <v>18617</v>
      </c>
      <c r="D66" s="78">
        <v>8097</v>
      </c>
      <c r="E66" s="79">
        <f t="shared" si="0"/>
        <v>26714</v>
      </c>
      <c r="F66" s="78">
        <v>149683</v>
      </c>
      <c r="G66" s="78">
        <v>57759</v>
      </c>
      <c r="H66" s="79">
        <f t="shared" si="1"/>
        <v>207442</v>
      </c>
      <c r="I66" s="80">
        <f t="shared" si="2"/>
        <v>0.44863623920772394</v>
      </c>
      <c r="J66" s="80">
        <v>33.946248173327405</v>
      </c>
      <c r="K66" s="80">
        <f t="shared" si="3"/>
        <v>0.43683151618874327</v>
      </c>
      <c r="L66" s="80">
        <f t="shared" si="4"/>
        <v>7.765291607396871</v>
      </c>
    </row>
    <row r="67" spans="1:12" s="3" customFormat="1" ht="15" customHeight="1">
      <c r="A67" s="71">
        <v>59</v>
      </c>
      <c r="B67" s="72" t="s">
        <v>173</v>
      </c>
      <c r="C67" s="73">
        <v>108955</v>
      </c>
      <c r="D67" s="73">
        <v>65248</v>
      </c>
      <c r="E67" s="74">
        <f t="shared" si="0"/>
        <v>174203</v>
      </c>
      <c r="F67" s="73">
        <v>830659</v>
      </c>
      <c r="G67" s="73">
        <v>477207</v>
      </c>
      <c r="H67" s="74">
        <f t="shared" si="1"/>
        <v>1307866</v>
      </c>
      <c r="I67" s="75">
        <f t="shared" si="2"/>
        <v>2.9255738106873972</v>
      </c>
      <c r="J67" s="75">
        <v>58.828714131818629</v>
      </c>
      <c r="K67" s="75">
        <f t="shared" si="3"/>
        <v>2.7541051848309737</v>
      </c>
      <c r="L67" s="75">
        <f t="shared" si="4"/>
        <v>7.5077122667233054</v>
      </c>
    </row>
    <row r="68" spans="1:12" s="3" customFormat="1" ht="15" customHeight="1">
      <c r="A68" s="76">
        <v>60</v>
      </c>
      <c r="B68" s="77" t="s">
        <v>174</v>
      </c>
      <c r="C68" s="78">
        <v>12893</v>
      </c>
      <c r="D68" s="78">
        <v>10268</v>
      </c>
      <c r="E68" s="79">
        <f t="shared" si="0"/>
        <v>23161</v>
      </c>
      <c r="F68" s="78">
        <v>108769</v>
      </c>
      <c r="G68" s="78">
        <v>72699</v>
      </c>
      <c r="H68" s="79">
        <f t="shared" si="1"/>
        <v>181468</v>
      </c>
      <c r="I68" s="80">
        <f t="shared" si="2"/>
        <v>0.38896698121921441</v>
      </c>
      <c r="J68" s="80">
        <v>36.090377873003504</v>
      </c>
      <c r="K68" s="80">
        <f t="shared" si="3"/>
        <v>0.38213544788296905</v>
      </c>
      <c r="L68" s="80">
        <f t="shared" si="4"/>
        <v>7.8350675704848669</v>
      </c>
    </row>
    <row r="69" spans="1:12" s="3" customFormat="1" ht="15" customHeight="1">
      <c r="A69" s="71">
        <v>61</v>
      </c>
      <c r="B69" s="72" t="s">
        <v>175</v>
      </c>
      <c r="C69" s="73">
        <v>24537</v>
      </c>
      <c r="D69" s="73">
        <v>18318</v>
      </c>
      <c r="E69" s="74">
        <f t="shared" si="0"/>
        <v>42855</v>
      </c>
      <c r="F69" s="73">
        <v>212951</v>
      </c>
      <c r="G69" s="73">
        <v>153797</v>
      </c>
      <c r="H69" s="74">
        <f t="shared" si="1"/>
        <v>366748</v>
      </c>
      <c r="I69" s="75">
        <f t="shared" si="2"/>
        <v>0.71970899270970312</v>
      </c>
      <c r="J69" s="75">
        <v>35.739304478358768</v>
      </c>
      <c r="K69" s="75">
        <f t="shared" si="3"/>
        <v>0.77229820816994244</v>
      </c>
      <c r="L69" s="75">
        <f t="shared" si="4"/>
        <v>8.5578812273947023</v>
      </c>
    </row>
    <row r="70" spans="1:12" s="3" customFormat="1" ht="15" customHeight="1">
      <c r="A70" s="76">
        <v>62</v>
      </c>
      <c r="B70" s="77" t="s">
        <v>176</v>
      </c>
      <c r="C70" s="78">
        <v>895</v>
      </c>
      <c r="D70" s="78">
        <v>859</v>
      </c>
      <c r="E70" s="79">
        <f t="shared" si="0"/>
        <v>1754</v>
      </c>
      <c r="F70" s="78">
        <v>7233</v>
      </c>
      <c r="G70" s="78">
        <v>7794</v>
      </c>
      <c r="H70" s="79">
        <f t="shared" si="1"/>
        <v>15027</v>
      </c>
      <c r="I70" s="80">
        <f t="shared" si="2"/>
        <v>2.9456762879776437E-2</v>
      </c>
      <c r="J70" s="80">
        <v>18.833888113389886</v>
      </c>
      <c r="K70" s="80">
        <f t="shared" si="3"/>
        <v>3.1643867653456122E-2</v>
      </c>
      <c r="L70" s="80">
        <f t="shared" si="4"/>
        <v>8.5672748004561008</v>
      </c>
    </row>
    <row r="71" spans="1:12" s="3" customFormat="1" ht="15" customHeight="1">
      <c r="A71" s="71">
        <v>63</v>
      </c>
      <c r="B71" s="72" t="s">
        <v>177</v>
      </c>
      <c r="C71" s="73">
        <v>18451</v>
      </c>
      <c r="D71" s="73">
        <v>9160</v>
      </c>
      <c r="E71" s="74">
        <f t="shared" si="0"/>
        <v>27611</v>
      </c>
      <c r="F71" s="73">
        <v>151989</v>
      </c>
      <c r="G71" s="73">
        <v>65036</v>
      </c>
      <c r="H71" s="74">
        <f t="shared" si="1"/>
        <v>217025</v>
      </c>
      <c r="I71" s="75">
        <f t="shared" si="2"/>
        <v>0.46370050163825954</v>
      </c>
      <c r="J71" s="75">
        <v>17.639092076431169</v>
      </c>
      <c r="K71" s="75">
        <f t="shared" si="3"/>
        <v>0.45701140463773976</v>
      </c>
      <c r="L71" s="75">
        <f t="shared" si="4"/>
        <v>7.8600919923219008</v>
      </c>
    </row>
    <row r="72" spans="1:12" s="3" customFormat="1" ht="15" customHeight="1">
      <c r="A72" s="76">
        <v>64</v>
      </c>
      <c r="B72" s="77" t="s">
        <v>178</v>
      </c>
      <c r="C72" s="78">
        <v>21598</v>
      </c>
      <c r="D72" s="78">
        <v>14004</v>
      </c>
      <c r="E72" s="79">
        <f t="shared" si="0"/>
        <v>35602</v>
      </c>
      <c r="F72" s="78">
        <v>159105</v>
      </c>
      <c r="G72" s="78">
        <v>119889</v>
      </c>
      <c r="H72" s="79">
        <f t="shared" si="1"/>
        <v>278994</v>
      </c>
      <c r="I72" s="80">
        <f t="shared" si="2"/>
        <v>0.59790175145142577</v>
      </c>
      <c r="J72" s="80">
        <v>50.158497583792396</v>
      </c>
      <c r="K72" s="80">
        <f t="shared" si="3"/>
        <v>0.5875057704204657</v>
      </c>
      <c r="L72" s="80">
        <f t="shared" si="4"/>
        <v>7.8364698612437502</v>
      </c>
    </row>
    <row r="73" spans="1:12" s="3" customFormat="1" ht="15" customHeight="1">
      <c r="A73" s="71">
        <v>65</v>
      </c>
      <c r="B73" s="72" t="s">
        <v>179</v>
      </c>
      <c r="C73" s="73">
        <v>9052</v>
      </c>
      <c r="D73" s="73">
        <v>6237</v>
      </c>
      <c r="E73" s="74">
        <f t="shared" si="0"/>
        <v>15289</v>
      </c>
      <c r="F73" s="73">
        <v>80122</v>
      </c>
      <c r="G73" s="73">
        <v>51098</v>
      </c>
      <c r="H73" s="74">
        <f t="shared" si="1"/>
        <v>131220</v>
      </c>
      <c r="I73" s="75">
        <f t="shared" si="2"/>
        <v>0.25676422330040022</v>
      </c>
      <c r="J73" s="75">
        <v>15.59401901187222</v>
      </c>
      <c r="K73" s="75">
        <f t="shared" si="3"/>
        <v>0.27632317252189476</v>
      </c>
      <c r="L73" s="75">
        <f t="shared" si="4"/>
        <v>8.5826411145267834</v>
      </c>
    </row>
    <row r="74" spans="1:12" s="3" customFormat="1" ht="15" customHeight="1">
      <c r="A74" s="76">
        <v>66</v>
      </c>
      <c r="B74" s="77" t="s">
        <v>180</v>
      </c>
      <c r="C74" s="78">
        <v>8835</v>
      </c>
      <c r="D74" s="78">
        <v>3800</v>
      </c>
      <c r="E74" s="79">
        <f t="shared" ref="E74:E89" si="5">+D74+C74</f>
        <v>12635</v>
      </c>
      <c r="F74" s="78">
        <v>72761</v>
      </c>
      <c r="G74" s="78">
        <v>27081</v>
      </c>
      <c r="H74" s="79">
        <f t="shared" ref="H74:H89" si="6">+G74+F74</f>
        <v>99842</v>
      </c>
      <c r="I74" s="80">
        <f t="shared" ref="I74:I90" si="7">+E74/$E$90*100</f>
        <v>0.21219281584149105</v>
      </c>
      <c r="J74" s="80">
        <v>28.845714807543033</v>
      </c>
      <c r="K74" s="80">
        <f t="shared" ref="K74:K90" si="8">+H74/$H$90*100</f>
        <v>0.2102473570410838</v>
      </c>
      <c r="L74" s="80">
        <f t="shared" ref="L74:L90" si="9">+H74/E74</f>
        <v>7.9020182034032453</v>
      </c>
    </row>
    <row r="75" spans="1:12" s="3" customFormat="1" ht="15" customHeight="1">
      <c r="A75" s="71">
        <v>67</v>
      </c>
      <c r="B75" s="72" t="s">
        <v>181</v>
      </c>
      <c r="C75" s="73">
        <v>38046</v>
      </c>
      <c r="D75" s="73">
        <v>12760</v>
      </c>
      <c r="E75" s="74">
        <f t="shared" si="5"/>
        <v>50806</v>
      </c>
      <c r="F75" s="73">
        <v>339990</v>
      </c>
      <c r="G75" s="73">
        <v>117398</v>
      </c>
      <c r="H75" s="74">
        <f t="shared" si="6"/>
        <v>457388</v>
      </c>
      <c r="I75" s="75">
        <f t="shared" si="7"/>
        <v>0.85323848054157447</v>
      </c>
      <c r="J75" s="75">
        <v>55.787242920358835</v>
      </c>
      <c r="K75" s="75">
        <f t="shared" si="8"/>
        <v>0.96316798684228311</v>
      </c>
      <c r="L75" s="75">
        <f t="shared" si="9"/>
        <v>9.0026374837617595</v>
      </c>
    </row>
    <row r="76" spans="1:12" s="3" customFormat="1" ht="15" customHeight="1">
      <c r="A76" s="76">
        <v>68</v>
      </c>
      <c r="B76" s="77" t="s">
        <v>182</v>
      </c>
      <c r="C76" s="78">
        <v>13957</v>
      </c>
      <c r="D76" s="78">
        <v>5310</v>
      </c>
      <c r="E76" s="79">
        <f t="shared" si="5"/>
        <v>19267</v>
      </c>
      <c r="F76" s="78">
        <v>115138</v>
      </c>
      <c r="G76" s="78">
        <v>38545</v>
      </c>
      <c r="H76" s="79">
        <f t="shared" si="6"/>
        <v>153683</v>
      </c>
      <c r="I76" s="80">
        <f t="shared" si="7"/>
        <v>0.32357095234016681</v>
      </c>
      <c r="J76" s="80">
        <v>34.416419563431106</v>
      </c>
      <c r="K76" s="80">
        <f t="shared" si="8"/>
        <v>0.32362577444507201</v>
      </c>
      <c r="L76" s="80">
        <f t="shared" si="9"/>
        <v>7.976488296050241</v>
      </c>
    </row>
    <row r="77" spans="1:12" s="3" customFormat="1" ht="15" customHeight="1">
      <c r="A77" s="71">
        <v>69</v>
      </c>
      <c r="B77" s="72" t="s">
        <v>183</v>
      </c>
      <c r="C77" s="73">
        <v>1386</v>
      </c>
      <c r="D77" s="73">
        <v>885</v>
      </c>
      <c r="E77" s="74">
        <f t="shared" si="5"/>
        <v>2271</v>
      </c>
      <c r="F77" s="73">
        <v>11441</v>
      </c>
      <c r="G77" s="73">
        <v>6704</v>
      </c>
      <c r="H77" s="74">
        <f t="shared" si="6"/>
        <v>18145</v>
      </c>
      <c r="I77" s="75">
        <f t="shared" si="7"/>
        <v>3.813928648801157E-2</v>
      </c>
      <c r="J77" s="75">
        <v>25.534067910951201</v>
      </c>
      <c r="K77" s="75">
        <f t="shared" si="8"/>
        <v>3.8209754346972873E-2</v>
      </c>
      <c r="L77" s="75">
        <f t="shared" si="9"/>
        <v>7.9898723029502419</v>
      </c>
    </row>
    <row r="78" spans="1:12" s="3" customFormat="1" ht="15" customHeight="1">
      <c r="A78" s="76">
        <v>70</v>
      </c>
      <c r="B78" s="77" t="s">
        <v>184</v>
      </c>
      <c r="C78" s="78">
        <v>18796</v>
      </c>
      <c r="D78" s="78">
        <v>16883</v>
      </c>
      <c r="E78" s="79">
        <f t="shared" si="5"/>
        <v>35679</v>
      </c>
      <c r="F78" s="78">
        <v>137752</v>
      </c>
      <c r="G78" s="78">
        <v>106136</v>
      </c>
      <c r="H78" s="79">
        <f t="shared" si="6"/>
        <v>243888</v>
      </c>
      <c r="I78" s="80">
        <f t="shared" si="7"/>
        <v>0.59919489326541819</v>
      </c>
      <c r="J78" s="80">
        <v>81.755688458101332</v>
      </c>
      <c r="K78" s="80">
        <f t="shared" si="8"/>
        <v>0.51357952979743837</v>
      </c>
      <c r="L78" s="80">
        <f t="shared" si="9"/>
        <v>6.8356175901790968</v>
      </c>
    </row>
    <row r="79" spans="1:12" s="3" customFormat="1" ht="15" customHeight="1">
      <c r="A79" s="71">
        <v>71</v>
      </c>
      <c r="B79" s="72" t="s">
        <v>185</v>
      </c>
      <c r="C79" s="73">
        <v>11358</v>
      </c>
      <c r="D79" s="73">
        <v>4663</v>
      </c>
      <c r="E79" s="74">
        <f t="shared" si="5"/>
        <v>16021</v>
      </c>
      <c r="F79" s="73">
        <v>88568</v>
      </c>
      <c r="G79" s="73">
        <v>30937</v>
      </c>
      <c r="H79" s="74">
        <f t="shared" si="6"/>
        <v>119505</v>
      </c>
      <c r="I79" s="75">
        <f t="shared" si="7"/>
        <v>0.26905746755809484</v>
      </c>
      <c r="J79" s="75">
        <v>41.322122204740658</v>
      </c>
      <c r="K79" s="75">
        <f t="shared" si="8"/>
        <v>0.25165371690465654</v>
      </c>
      <c r="L79" s="75">
        <f t="shared" si="9"/>
        <v>7.4592722052306346</v>
      </c>
    </row>
    <row r="80" spans="1:12" s="3" customFormat="1" ht="15" customHeight="1">
      <c r="A80" s="76">
        <v>72</v>
      </c>
      <c r="B80" s="77" t="s">
        <v>186</v>
      </c>
      <c r="C80" s="78">
        <v>10416</v>
      </c>
      <c r="D80" s="78">
        <v>5692</v>
      </c>
      <c r="E80" s="79">
        <f t="shared" si="5"/>
        <v>16108</v>
      </c>
      <c r="F80" s="78">
        <v>96568</v>
      </c>
      <c r="G80" s="78">
        <v>56818</v>
      </c>
      <c r="H80" s="79">
        <f t="shared" si="6"/>
        <v>153386</v>
      </c>
      <c r="I80" s="80">
        <f t="shared" si="7"/>
        <v>0.27051854986741097</v>
      </c>
      <c r="J80" s="80">
        <v>20.240503625146076</v>
      </c>
      <c r="K80" s="80">
        <f t="shared" si="8"/>
        <v>0.32300035162660679</v>
      </c>
      <c r="L80" s="80">
        <f t="shared" si="9"/>
        <v>9.52234914328284</v>
      </c>
    </row>
    <row r="81" spans="1:12" s="3" customFormat="1" ht="15" customHeight="1">
      <c r="A81" s="71">
        <v>73</v>
      </c>
      <c r="B81" s="72" t="s">
        <v>187</v>
      </c>
      <c r="C81" s="73">
        <v>2892</v>
      </c>
      <c r="D81" s="73">
        <v>2086</v>
      </c>
      <c r="E81" s="74">
        <f t="shared" si="5"/>
        <v>4978</v>
      </c>
      <c r="F81" s="73">
        <v>30564</v>
      </c>
      <c r="G81" s="73">
        <v>17651</v>
      </c>
      <c r="H81" s="74">
        <f t="shared" si="6"/>
        <v>48215</v>
      </c>
      <c r="I81" s="75">
        <f t="shared" si="7"/>
        <v>8.3600778572136325E-2</v>
      </c>
      <c r="J81" s="75">
        <v>9.6868979742746504</v>
      </c>
      <c r="K81" s="75">
        <f t="shared" si="8"/>
        <v>0.10153118246565428</v>
      </c>
      <c r="L81" s="75">
        <f t="shared" si="9"/>
        <v>9.6856167135395737</v>
      </c>
    </row>
    <row r="82" spans="1:12" s="3" customFormat="1" ht="15" customHeight="1">
      <c r="A82" s="76">
        <v>74</v>
      </c>
      <c r="B82" s="77" t="s">
        <v>188</v>
      </c>
      <c r="C82" s="78">
        <v>9610</v>
      </c>
      <c r="D82" s="78">
        <v>6433</v>
      </c>
      <c r="E82" s="79">
        <f t="shared" si="5"/>
        <v>16043</v>
      </c>
      <c r="F82" s="78">
        <v>79841</v>
      </c>
      <c r="G82" s="78">
        <v>47831</v>
      </c>
      <c r="H82" s="79">
        <f t="shared" si="6"/>
        <v>127672</v>
      </c>
      <c r="I82" s="80">
        <f t="shared" si="7"/>
        <v>0.26942693664780698</v>
      </c>
      <c r="J82" s="80">
        <v>54.74305602948202</v>
      </c>
      <c r="K82" s="80">
        <f t="shared" si="8"/>
        <v>0.26885179151208161</v>
      </c>
      <c r="L82" s="80">
        <f t="shared" si="9"/>
        <v>7.95811257246151</v>
      </c>
    </row>
    <row r="83" spans="1:12" s="3" customFormat="1" ht="15" customHeight="1">
      <c r="A83" s="71">
        <v>75</v>
      </c>
      <c r="B83" s="72" t="s">
        <v>189</v>
      </c>
      <c r="C83" s="73">
        <v>1155</v>
      </c>
      <c r="D83" s="73">
        <v>924</v>
      </c>
      <c r="E83" s="74">
        <f t="shared" si="5"/>
        <v>2079</v>
      </c>
      <c r="F83" s="73">
        <v>9718</v>
      </c>
      <c r="G83" s="73">
        <v>7536</v>
      </c>
      <c r="H83" s="74">
        <f t="shared" si="6"/>
        <v>17254</v>
      </c>
      <c r="I83" s="75">
        <f t="shared" si="7"/>
        <v>3.4914828977796589E-2</v>
      </c>
      <c r="J83" s="75">
        <v>24.045801526717558</v>
      </c>
      <c r="K83" s="75">
        <f t="shared" si="8"/>
        <v>3.633348589157729E-2</v>
      </c>
      <c r="L83" s="75">
        <f t="shared" si="9"/>
        <v>8.2991822991822986</v>
      </c>
    </row>
    <row r="84" spans="1:12" s="3" customFormat="1" ht="15" customHeight="1">
      <c r="A84" s="76">
        <v>76</v>
      </c>
      <c r="B84" s="77" t="s">
        <v>190</v>
      </c>
      <c r="C84" s="78">
        <v>1618</v>
      </c>
      <c r="D84" s="78">
        <v>1091</v>
      </c>
      <c r="E84" s="79">
        <f t="shared" si="5"/>
        <v>2709</v>
      </c>
      <c r="F84" s="78">
        <v>14233</v>
      </c>
      <c r="G84" s="78">
        <v>8698</v>
      </c>
      <c r="H84" s="79">
        <f t="shared" si="6"/>
        <v>22931</v>
      </c>
      <c r="I84" s="80">
        <f t="shared" si="7"/>
        <v>4.5495080183189492E-2</v>
      </c>
      <c r="J84" s="80">
        <v>15.319798676695132</v>
      </c>
      <c r="K84" s="80">
        <f t="shared" si="8"/>
        <v>4.8288116667425461E-2</v>
      </c>
      <c r="L84" s="80">
        <f t="shared" si="9"/>
        <v>8.464747139165743</v>
      </c>
    </row>
    <row r="85" spans="1:12" s="3" customFormat="1" ht="15" customHeight="1">
      <c r="A85" s="71">
        <v>77</v>
      </c>
      <c r="B85" s="72" t="s">
        <v>191</v>
      </c>
      <c r="C85" s="73">
        <v>24138</v>
      </c>
      <c r="D85" s="73">
        <v>7644</v>
      </c>
      <c r="E85" s="74">
        <f t="shared" si="5"/>
        <v>31782</v>
      </c>
      <c r="F85" s="73">
        <v>163324</v>
      </c>
      <c r="G85" s="73">
        <v>50992</v>
      </c>
      <c r="H85" s="74">
        <f t="shared" si="6"/>
        <v>214316</v>
      </c>
      <c r="I85" s="75">
        <f t="shared" si="7"/>
        <v>0.53374848223777349</v>
      </c>
      <c r="J85" s="75">
        <v>46.75129815683794</v>
      </c>
      <c r="K85" s="75">
        <f t="shared" si="8"/>
        <v>0.45130679044507233</v>
      </c>
      <c r="L85" s="75">
        <f t="shared" si="9"/>
        <v>6.7433138254357816</v>
      </c>
    </row>
    <row r="86" spans="1:12" s="3" customFormat="1" ht="15" customHeight="1">
      <c r="A86" s="76">
        <v>78</v>
      </c>
      <c r="B86" s="77" t="s">
        <v>192</v>
      </c>
      <c r="C86" s="78">
        <v>15741</v>
      </c>
      <c r="D86" s="78">
        <v>6395</v>
      </c>
      <c r="E86" s="79">
        <f t="shared" si="5"/>
        <v>22136</v>
      </c>
      <c r="F86" s="78">
        <v>130604</v>
      </c>
      <c r="G86" s="78">
        <v>53114</v>
      </c>
      <c r="H86" s="79">
        <f t="shared" si="6"/>
        <v>183718</v>
      </c>
      <c r="I86" s="80">
        <f t="shared" si="7"/>
        <v>0.3717530804485355</v>
      </c>
      <c r="J86" s="80">
        <v>59.891774891774894</v>
      </c>
      <c r="K86" s="80">
        <f t="shared" si="8"/>
        <v>0.38687349953800837</v>
      </c>
      <c r="L86" s="80">
        <f t="shared" si="9"/>
        <v>8.2995121069750635</v>
      </c>
    </row>
    <row r="87" spans="1:12" s="3" customFormat="1" ht="15" customHeight="1">
      <c r="A87" s="71">
        <v>79</v>
      </c>
      <c r="B87" s="72" t="s">
        <v>193</v>
      </c>
      <c r="C87" s="73">
        <v>2278</v>
      </c>
      <c r="D87" s="73">
        <v>1214</v>
      </c>
      <c r="E87" s="74">
        <f t="shared" si="5"/>
        <v>3492</v>
      </c>
      <c r="F87" s="73">
        <v>20673</v>
      </c>
      <c r="G87" s="73">
        <v>9037</v>
      </c>
      <c r="H87" s="74">
        <f t="shared" si="6"/>
        <v>29710</v>
      </c>
      <c r="I87" s="75">
        <f t="shared" si="7"/>
        <v>5.8644820967034959E-2</v>
      </c>
      <c r="J87" s="75">
        <v>20.478536242083038</v>
      </c>
      <c r="K87" s="75">
        <f t="shared" si="8"/>
        <v>6.2563339853875119E-2</v>
      </c>
      <c r="L87" s="75">
        <f t="shared" si="9"/>
        <v>8.5080183276059564</v>
      </c>
    </row>
    <row r="88" spans="1:12" s="3" customFormat="1" ht="15" customHeight="1">
      <c r="A88" s="76">
        <v>80</v>
      </c>
      <c r="B88" s="77" t="s">
        <v>194</v>
      </c>
      <c r="C88" s="78">
        <v>13697</v>
      </c>
      <c r="D88" s="78">
        <v>5925</v>
      </c>
      <c r="E88" s="79">
        <f t="shared" si="5"/>
        <v>19622</v>
      </c>
      <c r="F88" s="78">
        <v>118828</v>
      </c>
      <c r="G88" s="78">
        <v>50106</v>
      </c>
      <c r="H88" s="79">
        <f t="shared" si="6"/>
        <v>168934</v>
      </c>
      <c r="I88" s="80">
        <f t="shared" si="7"/>
        <v>0.32953283992415811</v>
      </c>
      <c r="J88" s="80">
        <v>34.913969502322026</v>
      </c>
      <c r="K88" s="80">
        <f t="shared" si="8"/>
        <v>0.3557413414632965</v>
      </c>
      <c r="L88" s="80">
        <f t="shared" si="9"/>
        <v>8.6094180002038527</v>
      </c>
    </row>
    <row r="89" spans="1:12" s="3" customFormat="1" ht="15" customHeight="1">
      <c r="A89" s="71">
        <v>81</v>
      </c>
      <c r="B89" s="72" t="s">
        <v>195</v>
      </c>
      <c r="C89" s="73">
        <v>26271</v>
      </c>
      <c r="D89" s="73">
        <v>17241</v>
      </c>
      <c r="E89" s="74">
        <f t="shared" si="5"/>
        <v>43512</v>
      </c>
      <c r="F89" s="73">
        <v>209265</v>
      </c>
      <c r="G89" s="73">
        <v>120684</v>
      </c>
      <c r="H89" s="74">
        <f t="shared" si="6"/>
        <v>329949</v>
      </c>
      <c r="I89" s="75">
        <f t="shared" si="7"/>
        <v>0.73074268325246994</v>
      </c>
      <c r="J89" s="75">
        <v>56.11627697029882</v>
      </c>
      <c r="K89" s="75">
        <f t="shared" si="8"/>
        <v>0.69480684690159011</v>
      </c>
      <c r="L89" s="75">
        <f t="shared" si="9"/>
        <v>7.5829426365140655</v>
      </c>
    </row>
    <row r="90" spans="1:12" s="3" customFormat="1" ht="15" customHeight="1">
      <c r="A90" s="186" t="s">
        <v>196</v>
      </c>
      <c r="B90" s="186"/>
      <c r="C90" s="81">
        <f>SUM(C9:C89)</f>
        <v>3846448</v>
      </c>
      <c r="D90" s="81">
        <f t="shared" ref="D90:E90" si="10">SUM(D9:D89)</f>
        <v>2108042</v>
      </c>
      <c r="E90" s="81">
        <f t="shared" si="10"/>
        <v>5954490</v>
      </c>
      <c r="F90" s="81">
        <f t="shared" ref="F90" si="11">SUM(F9:F89)</f>
        <v>31134056</v>
      </c>
      <c r="G90" s="81">
        <f t="shared" ref="G90" si="12">SUM(G9:G89)</f>
        <v>16353818</v>
      </c>
      <c r="H90" s="81">
        <f t="shared" ref="H90" si="13">SUM(H9:H89)</f>
        <v>47487874</v>
      </c>
      <c r="I90" s="82">
        <f t="shared" si="7"/>
        <v>100</v>
      </c>
      <c r="J90" s="82">
        <v>39.165456358084619</v>
      </c>
      <c r="K90" s="82">
        <f t="shared" si="8"/>
        <v>100</v>
      </c>
      <c r="L90" s="82">
        <f t="shared" si="9"/>
        <v>7.9751370814293079</v>
      </c>
    </row>
    <row r="91" spans="1:12" s="3" customFormat="1" ht="11.1" customHeight="1">
      <c r="A91" s="184" t="s">
        <v>200</v>
      </c>
      <c r="B91" s="185"/>
      <c r="C91" s="185"/>
      <c r="D91" s="185"/>
      <c r="E91" s="185"/>
      <c r="F91" s="185"/>
      <c r="G91" s="185"/>
      <c r="H91" s="185"/>
      <c r="I91" s="37"/>
    </row>
    <row r="92" spans="1:12" s="19" customFormat="1" ht="11.1" customHeight="1">
      <c r="A92" s="183" t="s">
        <v>199</v>
      </c>
      <c r="B92" s="183"/>
      <c r="C92" s="183"/>
      <c r="D92" s="183"/>
      <c r="E92" s="183"/>
      <c r="F92" s="183"/>
      <c r="G92" s="183"/>
      <c r="H92" s="183"/>
      <c r="I92" s="37"/>
      <c r="J92" s="55"/>
      <c r="K92" s="55"/>
      <c r="L92" s="55"/>
    </row>
    <row r="93" spans="1:12" s="19" customFormat="1">
      <c r="C93" s="33"/>
      <c r="D93" s="33"/>
      <c r="E93" s="2"/>
      <c r="F93" s="2"/>
      <c r="G93" s="2"/>
      <c r="H93" s="52"/>
      <c r="I93" s="55"/>
      <c r="J93" s="37"/>
      <c r="K93" s="55"/>
      <c r="L93" s="55"/>
    </row>
    <row r="94" spans="1:12" s="19" customFormat="1">
      <c r="I94" s="55"/>
      <c r="J94" s="37"/>
      <c r="K94" s="55"/>
      <c r="L94" s="55"/>
    </row>
    <row r="95" spans="1:12">
      <c r="C95" s="33"/>
      <c r="D95" s="33"/>
      <c r="E95" s="33"/>
      <c r="F95" s="33"/>
      <c r="G95" s="33"/>
      <c r="H95" s="33"/>
      <c r="J95" s="37"/>
    </row>
    <row r="96" spans="1:12">
      <c r="C96" s="33"/>
      <c r="D96" s="33"/>
      <c r="E96" s="33"/>
      <c r="F96" s="33"/>
      <c r="G96" s="33"/>
      <c r="H96" s="33"/>
      <c r="J96" s="37"/>
    </row>
    <row r="97" spans="3:10">
      <c r="C97" s="33"/>
      <c r="D97" s="33"/>
      <c r="J97" s="37"/>
    </row>
    <row r="98" spans="3:10">
      <c r="C98" s="33"/>
      <c r="D98" s="33"/>
      <c r="J98" s="37"/>
    </row>
    <row r="99" spans="3:10">
      <c r="C99" s="33"/>
      <c r="D99" s="33"/>
    </row>
    <row r="100" spans="3:10">
      <c r="C100" s="33"/>
      <c r="D100" s="33"/>
    </row>
    <row r="101" spans="3:10">
      <c r="C101" s="33"/>
      <c r="D101" s="33"/>
    </row>
    <row r="102" spans="3:10">
      <c r="C102" s="33"/>
      <c r="D102" s="33"/>
    </row>
    <row r="103" spans="3:10">
      <c r="C103" s="33"/>
      <c r="D103" s="33"/>
    </row>
    <row r="104" spans="3:10">
      <c r="F104" s="32"/>
      <c r="G104" s="32"/>
    </row>
  </sheetData>
  <mergeCells count="19">
    <mergeCell ref="A92:H92"/>
    <mergeCell ref="A91:H91"/>
    <mergeCell ref="G7:G8"/>
    <mergeCell ref="E7:E8"/>
    <mergeCell ref="A90:B90"/>
    <mergeCell ref="A6:A8"/>
    <mergeCell ref="B6:B8"/>
    <mergeCell ref="C6:E6"/>
    <mergeCell ref="F6:H6"/>
    <mergeCell ref="F7:F8"/>
    <mergeCell ref="H7:H8"/>
    <mergeCell ref="C7:C8"/>
    <mergeCell ref="D7:D8"/>
    <mergeCell ref="I6:I8"/>
    <mergeCell ref="J6:J8"/>
    <mergeCell ref="K6:K8"/>
    <mergeCell ref="L6:L8"/>
    <mergeCell ref="A4:J4"/>
    <mergeCell ref="A5:J5"/>
  </mergeCells>
  <phoneticPr fontId="0" type="noConversion"/>
  <printOptions horizontalCentered="1" gridLinesSet="0"/>
  <pageMargins left="0" right="0" top="0" bottom="0" header="0" footer="0"/>
  <pageSetup paperSize="9" scale="55" orientation="portrait" r:id="rId1"/>
  <headerFooter alignWithMargins="0"/>
  <ignoredErrors>
    <ignoredError sqref="A9:A1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F55"/>
  <sheetViews>
    <sheetView showGridLines="0" zoomScaleNormal="100" workbookViewId="0">
      <selection activeCell="H26" sqref="H26"/>
    </sheetView>
  </sheetViews>
  <sheetFormatPr defaultColWidth="9.28515625" defaultRowHeight="12.75"/>
  <cols>
    <col min="1" max="1" width="30.85546875" style="1" bestFit="1" customWidth="1"/>
    <col min="2" max="4" width="23.28515625" style="1" customWidth="1"/>
    <col min="5" max="5" width="9.28515625" style="17"/>
    <col min="6" max="16384" width="9.28515625" style="1"/>
  </cols>
  <sheetData>
    <row r="1" spans="1:5" ht="15" customHeight="1"/>
    <row r="2" spans="1:5" ht="15" customHeight="1"/>
    <row r="3" spans="1:5" ht="15" customHeight="1">
      <c r="B3" s="143"/>
    </row>
    <row r="4" spans="1:5" s="5" customFormat="1" ht="30" customHeight="1">
      <c r="A4" s="191" t="s">
        <v>415</v>
      </c>
      <c r="B4" s="191"/>
      <c r="C4" s="191"/>
      <c r="D4" s="191"/>
      <c r="E4" s="4"/>
    </row>
    <row r="5" spans="1:5" s="5" customFormat="1" ht="24.6" customHeight="1">
      <c r="A5" s="190" t="s">
        <v>413</v>
      </c>
      <c r="B5" s="190"/>
      <c r="C5" s="190"/>
      <c r="D5" s="190"/>
      <c r="E5" s="4"/>
    </row>
    <row r="6" spans="1:5" s="9" customFormat="1" ht="31.5" customHeight="1">
      <c r="A6" s="100" t="s">
        <v>397</v>
      </c>
      <c r="B6" s="84" t="s">
        <v>20</v>
      </c>
      <c r="C6" s="84" t="s">
        <v>19</v>
      </c>
      <c r="D6" s="84" t="s">
        <v>155</v>
      </c>
      <c r="E6" s="8"/>
    </row>
    <row r="7" spans="1:5" s="9" customFormat="1" ht="20.100000000000001" customHeight="1">
      <c r="A7" s="101" t="s">
        <v>232</v>
      </c>
      <c r="B7" s="102">
        <v>149</v>
      </c>
      <c r="C7" s="102">
        <v>51</v>
      </c>
      <c r="D7" s="103">
        <f>+C7+B7</f>
        <v>200</v>
      </c>
      <c r="E7" s="8"/>
    </row>
    <row r="8" spans="1:5" s="9" customFormat="1" ht="20.100000000000001" customHeight="1">
      <c r="A8" s="104" t="s">
        <v>7</v>
      </c>
      <c r="B8" s="105">
        <v>8686</v>
      </c>
      <c r="C8" s="105">
        <v>2775</v>
      </c>
      <c r="D8" s="106">
        <f t="shared" ref="D8:D18" si="0">+C8+B8</f>
        <v>11461</v>
      </c>
      <c r="E8" s="8"/>
    </row>
    <row r="9" spans="1:5" s="9" customFormat="1" ht="20.100000000000001" customHeight="1">
      <c r="A9" s="101" t="s">
        <v>8</v>
      </c>
      <c r="B9" s="102">
        <v>498824</v>
      </c>
      <c r="C9" s="102">
        <v>338054</v>
      </c>
      <c r="D9" s="103">
        <f t="shared" si="0"/>
        <v>836878</v>
      </c>
      <c r="E9" s="8"/>
    </row>
    <row r="10" spans="1:5" s="9" customFormat="1" ht="20.100000000000001" customHeight="1">
      <c r="A10" s="104" t="s">
        <v>0</v>
      </c>
      <c r="B10" s="105">
        <v>702443</v>
      </c>
      <c r="C10" s="105">
        <v>442257</v>
      </c>
      <c r="D10" s="106">
        <f t="shared" si="0"/>
        <v>1144700</v>
      </c>
      <c r="E10" s="8"/>
    </row>
    <row r="11" spans="1:5" s="9" customFormat="1" ht="20.100000000000001" customHeight="1">
      <c r="A11" s="101" t="s">
        <v>1</v>
      </c>
      <c r="B11" s="102">
        <v>740299</v>
      </c>
      <c r="C11" s="102">
        <v>377214</v>
      </c>
      <c r="D11" s="103">
        <f t="shared" si="0"/>
        <v>1117513</v>
      </c>
      <c r="E11" s="8"/>
    </row>
    <row r="12" spans="1:5" s="9" customFormat="1" ht="20.100000000000001" customHeight="1">
      <c r="A12" s="104" t="s">
        <v>2</v>
      </c>
      <c r="B12" s="105">
        <v>692058</v>
      </c>
      <c r="C12" s="105">
        <v>341113</v>
      </c>
      <c r="D12" s="106">
        <f t="shared" si="0"/>
        <v>1033171</v>
      </c>
      <c r="E12" s="8"/>
    </row>
    <row r="13" spans="1:5" s="9" customFormat="1" ht="20.100000000000001" customHeight="1">
      <c r="A13" s="101" t="s">
        <v>3</v>
      </c>
      <c r="B13" s="102">
        <v>565561</v>
      </c>
      <c r="C13" s="102">
        <v>295113</v>
      </c>
      <c r="D13" s="103">
        <f t="shared" si="0"/>
        <v>860674</v>
      </c>
      <c r="E13" s="8"/>
    </row>
    <row r="14" spans="1:5" s="9" customFormat="1" ht="20.100000000000001" customHeight="1">
      <c r="A14" s="104" t="s">
        <v>4</v>
      </c>
      <c r="B14" s="105">
        <v>434268</v>
      </c>
      <c r="C14" s="105">
        <v>200304</v>
      </c>
      <c r="D14" s="106">
        <f t="shared" si="0"/>
        <v>634572</v>
      </c>
      <c r="E14" s="8"/>
    </row>
    <row r="15" spans="1:5" s="9" customFormat="1" ht="20.100000000000001" customHeight="1">
      <c r="A15" s="101" t="s">
        <v>5</v>
      </c>
      <c r="B15" s="102">
        <v>151794</v>
      </c>
      <c r="C15" s="102">
        <v>79488</v>
      </c>
      <c r="D15" s="103">
        <f t="shared" si="0"/>
        <v>231282</v>
      </c>
      <c r="E15" s="8"/>
    </row>
    <row r="16" spans="1:5" s="9" customFormat="1" ht="20.100000000000001" customHeight="1">
      <c r="A16" s="104" t="s">
        <v>6</v>
      </c>
      <c r="B16" s="105">
        <f>(42063+1)+3</f>
        <v>42067</v>
      </c>
      <c r="C16" s="105">
        <f>(26133+1)+0</f>
        <v>26134</v>
      </c>
      <c r="D16" s="106">
        <f t="shared" si="0"/>
        <v>68201</v>
      </c>
      <c r="E16" s="8"/>
    </row>
    <row r="17" spans="1:6" s="9" customFormat="1" ht="20.100000000000001" customHeight="1">
      <c r="A17" s="101" t="s">
        <v>9</v>
      </c>
      <c r="B17" s="102">
        <v>8218</v>
      </c>
      <c r="C17" s="102">
        <v>4702</v>
      </c>
      <c r="D17" s="103">
        <f t="shared" si="0"/>
        <v>12920</v>
      </c>
      <c r="E17" s="8"/>
    </row>
    <row r="18" spans="1:6" s="9" customFormat="1" ht="30" customHeight="1">
      <c r="A18" s="107" t="s">
        <v>235</v>
      </c>
      <c r="B18" s="105">
        <v>2081</v>
      </c>
      <c r="C18" s="105">
        <v>837</v>
      </c>
      <c r="D18" s="106">
        <f t="shared" si="0"/>
        <v>2918</v>
      </c>
      <c r="E18" s="8"/>
    </row>
    <row r="19" spans="1:6" s="7" customFormat="1" ht="25.15" customHeight="1">
      <c r="A19" s="108" t="s">
        <v>197</v>
      </c>
      <c r="B19" s="109">
        <f>SUM(B7:B18)</f>
        <v>3846448</v>
      </c>
      <c r="C19" s="109">
        <f>SUM(C7:C18)</f>
        <v>2108042</v>
      </c>
      <c r="D19" s="109">
        <f>SUM(D7:D18)</f>
        <v>5954490</v>
      </c>
      <c r="E19" s="6"/>
    </row>
    <row r="20" spans="1:6" s="5" customFormat="1">
      <c r="A20" s="10"/>
      <c r="B20" s="33"/>
      <c r="C20" s="33"/>
      <c r="D20" s="19"/>
      <c r="E20" s="4"/>
    </row>
    <row r="21" spans="1:6" s="12" customFormat="1" ht="29.25" customHeight="1">
      <c r="A21" s="192" t="s">
        <v>417</v>
      </c>
      <c r="B21" s="192"/>
      <c r="C21" s="192"/>
      <c r="D21" s="192"/>
      <c r="E21" s="11"/>
      <c r="F21" s="11"/>
    </row>
    <row r="22" spans="1:6" s="12" customFormat="1" ht="31.15" customHeight="1">
      <c r="A22" s="189" t="s">
        <v>399</v>
      </c>
      <c r="B22" s="189"/>
      <c r="C22" s="189"/>
      <c r="D22" s="189"/>
      <c r="E22" s="11"/>
      <c r="F22" s="11"/>
    </row>
    <row r="23" spans="1:6" s="14" customFormat="1" ht="33.75" customHeight="1">
      <c r="A23" s="83" t="s">
        <v>217</v>
      </c>
      <c r="B23" s="84" t="s">
        <v>20</v>
      </c>
      <c r="C23" s="84" t="s">
        <v>19</v>
      </c>
      <c r="D23" s="84" t="s">
        <v>155</v>
      </c>
      <c r="E23" s="13"/>
      <c r="F23" s="13"/>
    </row>
    <row r="24" spans="1:6" s="14" customFormat="1" ht="20.100000000000001" customHeight="1">
      <c r="A24" s="85" t="s">
        <v>209</v>
      </c>
      <c r="B24" s="86">
        <v>746904</v>
      </c>
      <c r="C24" s="86">
        <v>435435</v>
      </c>
      <c r="D24" s="87">
        <f>+C24+B24</f>
        <v>1182339</v>
      </c>
      <c r="E24" s="13"/>
      <c r="F24" s="13"/>
    </row>
    <row r="25" spans="1:6" s="14" customFormat="1" ht="20.100000000000001" customHeight="1">
      <c r="A25" s="88" t="s">
        <v>201</v>
      </c>
      <c r="B25" s="89">
        <v>209296</v>
      </c>
      <c r="C25" s="89">
        <v>125701</v>
      </c>
      <c r="D25" s="90">
        <f t="shared" ref="D25:D34" si="1">+C25+B25</f>
        <v>334997</v>
      </c>
      <c r="E25" s="13"/>
      <c r="F25" s="13"/>
    </row>
    <row r="26" spans="1:6" s="16" customFormat="1" ht="18" customHeight="1">
      <c r="A26" s="85" t="s">
        <v>202</v>
      </c>
      <c r="B26" s="86">
        <v>462828</v>
      </c>
      <c r="C26" s="86">
        <v>280205</v>
      </c>
      <c r="D26" s="87">
        <f t="shared" si="1"/>
        <v>743033</v>
      </c>
      <c r="E26" s="15"/>
      <c r="F26" s="15"/>
    </row>
    <row r="27" spans="1:6" s="16" customFormat="1" ht="18" customHeight="1">
      <c r="A27" s="88" t="s">
        <v>203</v>
      </c>
      <c r="B27" s="89">
        <v>450399</v>
      </c>
      <c r="C27" s="89">
        <v>251272</v>
      </c>
      <c r="D27" s="90">
        <f t="shared" si="1"/>
        <v>701671</v>
      </c>
      <c r="E27" s="15"/>
      <c r="F27" s="15"/>
    </row>
    <row r="28" spans="1:6" s="16" customFormat="1" ht="18" customHeight="1">
      <c r="A28" s="85" t="s">
        <v>204</v>
      </c>
      <c r="B28" s="86">
        <v>1657884</v>
      </c>
      <c r="C28" s="86">
        <v>834933</v>
      </c>
      <c r="D28" s="87">
        <f t="shared" si="1"/>
        <v>2492817</v>
      </c>
      <c r="E28" s="15"/>
      <c r="F28" s="15"/>
    </row>
    <row r="29" spans="1:6" s="16" customFormat="1" ht="18" customHeight="1">
      <c r="A29" s="88" t="s">
        <v>205</v>
      </c>
      <c r="B29" s="89">
        <v>114731</v>
      </c>
      <c r="C29" s="89">
        <v>57005</v>
      </c>
      <c r="D29" s="90">
        <f t="shared" si="1"/>
        <v>171736</v>
      </c>
      <c r="E29" s="15"/>
      <c r="F29" s="15"/>
    </row>
    <row r="30" spans="1:6" s="16" customFormat="1" ht="18" customHeight="1">
      <c r="A30" s="85" t="s">
        <v>206</v>
      </c>
      <c r="B30" s="86">
        <v>107942</v>
      </c>
      <c r="C30" s="86">
        <v>77560</v>
      </c>
      <c r="D30" s="87">
        <f t="shared" si="1"/>
        <v>185502</v>
      </c>
      <c r="E30" s="15"/>
      <c r="F30" s="15"/>
    </row>
    <row r="31" spans="1:6" s="16" customFormat="1" ht="18" customHeight="1">
      <c r="A31" s="88" t="s">
        <v>207</v>
      </c>
      <c r="B31" s="89">
        <v>85391</v>
      </c>
      <c r="C31" s="89">
        <v>41233</v>
      </c>
      <c r="D31" s="90">
        <f t="shared" si="1"/>
        <v>126624</v>
      </c>
      <c r="E31" s="15"/>
      <c r="F31" s="15"/>
    </row>
    <row r="32" spans="1:6" s="16" customFormat="1" ht="18" customHeight="1">
      <c r="A32" s="85" t="s">
        <v>218</v>
      </c>
      <c r="B32" s="86">
        <v>9452</v>
      </c>
      <c r="C32" s="86">
        <v>3736</v>
      </c>
      <c r="D32" s="87">
        <f t="shared" si="1"/>
        <v>13188</v>
      </c>
      <c r="E32" s="15"/>
      <c r="F32" s="15"/>
    </row>
    <row r="33" spans="1:6" s="16" customFormat="1" ht="18" customHeight="1">
      <c r="A33" s="88" t="s">
        <v>208</v>
      </c>
      <c r="B33" s="89">
        <v>1542</v>
      </c>
      <c r="C33" s="89">
        <v>921</v>
      </c>
      <c r="D33" s="90">
        <f t="shared" si="1"/>
        <v>2463</v>
      </c>
      <c r="E33" s="15"/>
      <c r="F33" s="15"/>
    </row>
    <row r="34" spans="1:6" s="16" customFormat="1" ht="18" customHeight="1">
      <c r="A34" s="85" t="s">
        <v>233</v>
      </c>
      <c r="B34" s="86">
        <v>79</v>
      </c>
      <c r="C34" s="86">
        <v>41</v>
      </c>
      <c r="D34" s="87">
        <f t="shared" si="1"/>
        <v>120</v>
      </c>
      <c r="E34" s="15"/>
      <c r="F34" s="15"/>
    </row>
    <row r="35" spans="1:6" s="35" customFormat="1" ht="25.15" customHeight="1">
      <c r="A35" s="91" t="s">
        <v>198</v>
      </c>
      <c r="B35" s="92">
        <f>SUM(B24:B34)</f>
        <v>3846448</v>
      </c>
      <c r="C35" s="92">
        <f>SUM(C24:C34)</f>
        <v>2108042</v>
      </c>
      <c r="D35" s="92">
        <f>SUM(D24:D34)</f>
        <v>5954490</v>
      </c>
      <c r="E35" s="34"/>
      <c r="F35" s="34"/>
    </row>
    <row r="36" spans="1:6" s="16" customFormat="1" ht="30" customHeight="1">
      <c r="A36" s="93" t="s">
        <v>395</v>
      </c>
      <c r="B36" s="94">
        <f>+B37+B38</f>
        <v>31134056</v>
      </c>
      <c r="C36" s="94">
        <f>+C37+C38</f>
        <v>16353818</v>
      </c>
      <c r="D36" s="94">
        <f>+C36+B36</f>
        <v>47487874</v>
      </c>
      <c r="E36" s="15"/>
      <c r="F36" s="15"/>
    </row>
    <row r="37" spans="1:6" s="16" customFormat="1" ht="21.75" customHeight="1">
      <c r="A37" s="95" t="s">
        <v>219</v>
      </c>
      <c r="B37" s="96">
        <v>829404</v>
      </c>
      <c r="C37" s="96">
        <v>293892</v>
      </c>
      <c r="D37" s="96">
        <f>+C37+B37</f>
        <v>1123296</v>
      </c>
      <c r="E37" s="15"/>
      <c r="F37" s="15"/>
    </row>
    <row r="38" spans="1:6" s="16" customFormat="1" ht="21.75" customHeight="1">
      <c r="A38" s="97" t="s">
        <v>220</v>
      </c>
      <c r="B38" s="96">
        <f>(30303614+61)+977</f>
        <v>30304652</v>
      </c>
      <c r="C38" s="96">
        <v>16059926</v>
      </c>
      <c r="D38" s="96">
        <f>+C38+B38</f>
        <v>46364578</v>
      </c>
      <c r="E38" s="15"/>
      <c r="F38" s="15"/>
    </row>
    <row r="39" spans="1:6" s="16" customFormat="1" ht="60" customHeight="1">
      <c r="A39" s="98" t="s">
        <v>396</v>
      </c>
      <c r="B39" s="99">
        <f>+B36/B35</f>
        <v>8.094235512867975</v>
      </c>
      <c r="C39" s="99">
        <f>+C36/C35</f>
        <v>7.7578236107250236</v>
      </c>
      <c r="D39" s="99">
        <f>+D36/D35</f>
        <v>7.9751370814293079</v>
      </c>
      <c r="E39" s="15"/>
      <c r="F39" s="15"/>
    </row>
    <row r="40" spans="1:6">
      <c r="A40" s="51"/>
      <c r="B40" s="51"/>
      <c r="C40" s="51"/>
      <c r="D40" s="51"/>
    </row>
    <row r="41" spans="1:6" ht="76.5">
      <c r="A41" s="143" t="s">
        <v>416</v>
      </c>
      <c r="B41"/>
      <c r="C41"/>
      <c r="D41"/>
    </row>
    <row r="42" spans="1:6">
      <c r="A42"/>
      <c r="B42"/>
      <c r="C42"/>
      <c r="D42"/>
    </row>
    <row r="43" spans="1:6">
      <c r="A43"/>
      <c r="B43"/>
      <c r="C43"/>
      <c r="D43"/>
    </row>
    <row r="44" spans="1:6">
      <c r="A44"/>
      <c r="B44"/>
      <c r="C44"/>
      <c r="D44"/>
    </row>
    <row r="45" spans="1:6">
      <c r="A45"/>
      <c r="B45"/>
      <c r="C45"/>
      <c r="D45"/>
    </row>
    <row r="46" spans="1:6">
      <c r="A46"/>
      <c r="B46"/>
      <c r="C46"/>
      <c r="D46"/>
    </row>
    <row r="47" spans="1:6">
      <c r="A47" s="51"/>
      <c r="B47" s="51"/>
      <c r="C47"/>
      <c r="D47"/>
    </row>
    <row r="48" spans="1:6">
      <c r="A48"/>
      <c r="B48"/>
      <c r="C48"/>
      <c r="D48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  <row r="52" spans="1:4">
      <c r="A52"/>
      <c r="B52"/>
      <c r="C52"/>
      <c r="D52"/>
    </row>
    <row r="53" spans="1:4">
      <c r="A53" s="51"/>
      <c r="B53" s="51"/>
      <c r="C53"/>
      <c r="D53"/>
    </row>
    <row r="54" spans="1:4">
      <c r="A54"/>
      <c r="B54"/>
      <c r="C54"/>
      <c r="D54"/>
    </row>
    <row r="55" spans="1:4">
      <c r="A55"/>
      <c r="B55"/>
      <c r="C55"/>
      <c r="D55"/>
    </row>
  </sheetData>
  <mergeCells count="4">
    <mergeCell ref="A22:D22"/>
    <mergeCell ref="A5:D5"/>
    <mergeCell ref="A4:D4"/>
    <mergeCell ref="A21:D21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4:A2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4:H96"/>
  <sheetViews>
    <sheetView zoomScaleNormal="100" workbookViewId="0">
      <selection activeCell="D15" sqref="D15"/>
    </sheetView>
  </sheetViews>
  <sheetFormatPr defaultColWidth="9.140625" defaultRowHeight="12.75"/>
  <cols>
    <col min="1" max="1" width="8.140625" style="36" customWidth="1"/>
    <col min="2" max="2" width="46.7109375" style="137" customWidth="1"/>
    <col min="3" max="3" width="46.7109375" style="136" customWidth="1"/>
    <col min="4" max="256" width="9.140625" style="110"/>
    <col min="257" max="257" width="8.140625" style="110" customWidth="1"/>
    <col min="258" max="259" width="46.7109375" style="110" customWidth="1"/>
    <col min="260" max="512" width="9.140625" style="110"/>
    <col min="513" max="513" width="8.140625" style="110" customWidth="1"/>
    <col min="514" max="515" width="46.7109375" style="110" customWidth="1"/>
    <col min="516" max="768" width="9.140625" style="110"/>
    <col min="769" max="769" width="8.140625" style="110" customWidth="1"/>
    <col min="770" max="771" width="46.7109375" style="110" customWidth="1"/>
    <col min="772" max="1024" width="9.140625" style="110"/>
    <col min="1025" max="1025" width="8.140625" style="110" customWidth="1"/>
    <col min="1026" max="1027" width="46.7109375" style="110" customWidth="1"/>
    <col min="1028" max="1280" width="9.140625" style="110"/>
    <col min="1281" max="1281" width="8.140625" style="110" customWidth="1"/>
    <col min="1282" max="1283" width="46.7109375" style="110" customWidth="1"/>
    <col min="1284" max="1536" width="9.140625" style="110"/>
    <col min="1537" max="1537" width="8.140625" style="110" customWidth="1"/>
    <col min="1538" max="1539" width="46.7109375" style="110" customWidth="1"/>
    <col min="1540" max="1792" width="9.140625" style="110"/>
    <col min="1793" max="1793" width="8.140625" style="110" customWidth="1"/>
    <col min="1794" max="1795" width="46.7109375" style="110" customWidth="1"/>
    <col min="1796" max="2048" width="9.140625" style="110"/>
    <col min="2049" max="2049" width="8.140625" style="110" customWidth="1"/>
    <col min="2050" max="2051" width="46.7109375" style="110" customWidth="1"/>
    <col min="2052" max="2304" width="9.140625" style="110"/>
    <col min="2305" max="2305" width="8.140625" style="110" customWidth="1"/>
    <col min="2306" max="2307" width="46.7109375" style="110" customWidth="1"/>
    <col min="2308" max="2560" width="9.140625" style="110"/>
    <col min="2561" max="2561" width="8.140625" style="110" customWidth="1"/>
    <col min="2562" max="2563" width="46.7109375" style="110" customWidth="1"/>
    <col min="2564" max="2816" width="9.140625" style="110"/>
    <col min="2817" max="2817" width="8.140625" style="110" customWidth="1"/>
    <col min="2818" max="2819" width="46.7109375" style="110" customWidth="1"/>
    <col min="2820" max="3072" width="9.140625" style="110"/>
    <col min="3073" max="3073" width="8.140625" style="110" customWidth="1"/>
    <col min="3074" max="3075" width="46.7109375" style="110" customWidth="1"/>
    <col min="3076" max="3328" width="9.140625" style="110"/>
    <col min="3329" max="3329" width="8.140625" style="110" customWidth="1"/>
    <col min="3330" max="3331" width="46.7109375" style="110" customWidth="1"/>
    <col min="3332" max="3584" width="9.140625" style="110"/>
    <col min="3585" max="3585" width="8.140625" style="110" customWidth="1"/>
    <col min="3586" max="3587" width="46.7109375" style="110" customWidth="1"/>
    <col min="3588" max="3840" width="9.140625" style="110"/>
    <col min="3841" max="3841" width="8.140625" style="110" customWidth="1"/>
    <col min="3842" max="3843" width="46.7109375" style="110" customWidth="1"/>
    <col min="3844" max="4096" width="9.140625" style="110"/>
    <col min="4097" max="4097" width="8.140625" style="110" customWidth="1"/>
    <col min="4098" max="4099" width="46.7109375" style="110" customWidth="1"/>
    <col min="4100" max="4352" width="9.140625" style="110"/>
    <col min="4353" max="4353" width="8.140625" style="110" customWidth="1"/>
    <col min="4354" max="4355" width="46.7109375" style="110" customWidth="1"/>
    <col min="4356" max="4608" width="9.140625" style="110"/>
    <col min="4609" max="4609" width="8.140625" style="110" customWidth="1"/>
    <col min="4610" max="4611" width="46.7109375" style="110" customWidth="1"/>
    <col min="4612" max="4864" width="9.140625" style="110"/>
    <col min="4865" max="4865" width="8.140625" style="110" customWidth="1"/>
    <col min="4866" max="4867" width="46.7109375" style="110" customWidth="1"/>
    <col min="4868" max="5120" width="9.140625" style="110"/>
    <col min="5121" max="5121" width="8.140625" style="110" customWidth="1"/>
    <col min="5122" max="5123" width="46.7109375" style="110" customWidth="1"/>
    <col min="5124" max="5376" width="9.140625" style="110"/>
    <col min="5377" max="5377" width="8.140625" style="110" customWidth="1"/>
    <col min="5378" max="5379" width="46.7109375" style="110" customWidth="1"/>
    <col min="5380" max="5632" width="9.140625" style="110"/>
    <col min="5633" max="5633" width="8.140625" style="110" customWidth="1"/>
    <col min="5634" max="5635" width="46.7109375" style="110" customWidth="1"/>
    <col min="5636" max="5888" width="9.140625" style="110"/>
    <col min="5889" max="5889" width="8.140625" style="110" customWidth="1"/>
    <col min="5890" max="5891" width="46.7109375" style="110" customWidth="1"/>
    <col min="5892" max="6144" width="9.140625" style="110"/>
    <col min="6145" max="6145" width="8.140625" style="110" customWidth="1"/>
    <col min="6146" max="6147" width="46.7109375" style="110" customWidth="1"/>
    <col min="6148" max="6400" width="9.140625" style="110"/>
    <col min="6401" max="6401" width="8.140625" style="110" customWidth="1"/>
    <col min="6402" max="6403" width="46.7109375" style="110" customWidth="1"/>
    <col min="6404" max="6656" width="9.140625" style="110"/>
    <col min="6657" max="6657" width="8.140625" style="110" customWidth="1"/>
    <col min="6658" max="6659" width="46.7109375" style="110" customWidth="1"/>
    <col min="6660" max="6912" width="9.140625" style="110"/>
    <col min="6913" max="6913" width="8.140625" style="110" customWidth="1"/>
    <col min="6914" max="6915" width="46.7109375" style="110" customWidth="1"/>
    <col min="6916" max="7168" width="9.140625" style="110"/>
    <col min="7169" max="7169" width="8.140625" style="110" customWidth="1"/>
    <col min="7170" max="7171" width="46.7109375" style="110" customWidth="1"/>
    <col min="7172" max="7424" width="9.140625" style="110"/>
    <col min="7425" max="7425" width="8.140625" style="110" customWidth="1"/>
    <col min="7426" max="7427" width="46.7109375" style="110" customWidth="1"/>
    <col min="7428" max="7680" width="9.140625" style="110"/>
    <col min="7681" max="7681" width="8.140625" style="110" customWidth="1"/>
    <col min="7682" max="7683" width="46.7109375" style="110" customWidth="1"/>
    <col min="7684" max="7936" width="9.140625" style="110"/>
    <col min="7937" max="7937" width="8.140625" style="110" customWidth="1"/>
    <col min="7938" max="7939" width="46.7109375" style="110" customWidth="1"/>
    <col min="7940" max="8192" width="9.140625" style="110"/>
    <col min="8193" max="8193" width="8.140625" style="110" customWidth="1"/>
    <col min="8194" max="8195" width="46.7109375" style="110" customWidth="1"/>
    <col min="8196" max="8448" width="9.140625" style="110"/>
    <col min="8449" max="8449" width="8.140625" style="110" customWidth="1"/>
    <col min="8450" max="8451" width="46.7109375" style="110" customWidth="1"/>
    <col min="8452" max="8704" width="9.140625" style="110"/>
    <col min="8705" max="8705" width="8.140625" style="110" customWidth="1"/>
    <col min="8706" max="8707" width="46.7109375" style="110" customWidth="1"/>
    <col min="8708" max="8960" width="9.140625" style="110"/>
    <col min="8961" max="8961" width="8.140625" style="110" customWidth="1"/>
    <col min="8962" max="8963" width="46.7109375" style="110" customWidth="1"/>
    <col min="8964" max="9216" width="9.140625" style="110"/>
    <col min="9217" max="9217" width="8.140625" style="110" customWidth="1"/>
    <col min="9218" max="9219" width="46.7109375" style="110" customWidth="1"/>
    <col min="9220" max="9472" width="9.140625" style="110"/>
    <col min="9473" max="9473" width="8.140625" style="110" customWidth="1"/>
    <col min="9474" max="9475" width="46.7109375" style="110" customWidth="1"/>
    <col min="9476" max="9728" width="9.140625" style="110"/>
    <col min="9729" max="9729" width="8.140625" style="110" customWidth="1"/>
    <col min="9730" max="9731" width="46.7109375" style="110" customWidth="1"/>
    <col min="9732" max="9984" width="9.140625" style="110"/>
    <col min="9985" max="9985" width="8.140625" style="110" customWidth="1"/>
    <col min="9986" max="9987" width="46.7109375" style="110" customWidth="1"/>
    <col min="9988" max="10240" width="9.140625" style="110"/>
    <col min="10241" max="10241" width="8.140625" style="110" customWidth="1"/>
    <col min="10242" max="10243" width="46.7109375" style="110" customWidth="1"/>
    <col min="10244" max="10496" width="9.140625" style="110"/>
    <col min="10497" max="10497" width="8.140625" style="110" customWidth="1"/>
    <col min="10498" max="10499" width="46.7109375" style="110" customWidth="1"/>
    <col min="10500" max="10752" width="9.140625" style="110"/>
    <col min="10753" max="10753" width="8.140625" style="110" customWidth="1"/>
    <col min="10754" max="10755" width="46.7109375" style="110" customWidth="1"/>
    <col min="10756" max="11008" width="9.140625" style="110"/>
    <col min="11009" max="11009" width="8.140625" style="110" customWidth="1"/>
    <col min="11010" max="11011" width="46.7109375" style="110" customWidth="1"/>
    <col min="11012" max="11264" width="9.140625" style="110"/>
    <col min="11265" max="11265" width="8.140625" style="110" customWidth="1"/>
    <col min="11266" max="11267" width="46.7109375" style="110" customWidth="1"/>
    <col min="11268" max="11520" width="9.140625" style="110"/>
    <col min="11521" max="11521" width="8.140625" style="110" customWidth="1"/>
    <col min="11522" max="11523" width="46.7109375" style="110" customWidth="1"/>
    <col min="11524" max="11776" width="9.140625" style="110"/>
    <col min="11777" max="11777" width="8.140625" style="110" customWidth="1"/>
    <col min="11778" max="11779" width="46.7109375" style="110" customWidth="1"/>
    <col min="11780" max="12032" width="9.140625" style="110"/>
    <col min="12033" max="12033" width="8.140625" style="110" customWidth="1"/>
    <col min="12034" max="12035" width="46.7109375" style="110" customWidth="1"/>
    <col min="12036" max="12288" width="9.140625" style="110"/>
    <col min="12289" max="12289" width="8.140625" style="110" customWidth="1"/>
    <col min="12290" max="12291" width="46.7109375" style="110" customWidth="1"/>
    <col min="12292" max="12544" width="9.140625" style="110"/>
    <col min="12545" max="12545" width="8.140625" style="110" customWidth="1"/>
    <col min="12546" max="12547" width="46.7109375" style="110" customWidth="1"/>
    <col min="12548" max="12800" width="9.140625" style="110"/>
    <col min="12801" max="12801" width="8.140625" style="110" customWidth="1"/>
    <col min="12802" max="12803" width="46.7109375" style="110" customWidth="1"/>
    <col min="12804" max="13056" width="9.140625" style="110"/>
    <col min="13057" max="13057" width="8.140625" style="110" customWidth="1"/>
    <col min="13058" max="13059" width="46.7109375" style="110" customWidth="1"/>
    <col min="13060" max="13312" width="9.140625" style="110"/>
    <col min="13313" max="13313" width="8.140625" style="110" customWidth="1"/>
    <col min="13314" max="13315" width="46.7109375" style="110" customWidth="1"/>
    <col min="13316" max="13568" width="9.140625" style="110"/>
    <col min="13569" max="13569" width="8.140625" style="110" customWidth="1"/>
    <col min="13570" max="13571" width="46.7109375" style="110" customWidth="1"/>
    <col min="13572" max="13824" width="9.140625" style="110"/>
    <col min="13825" max="13825" width="8.140625" style="110" customWidth="1"/>
    <col min="13826" max="13827" width="46.7109375" style="110" customWidth="1"/>
    <col min="13828" max="14080" width="9.140625" style="110"/>
    <col min="14081" max="14081" width="8.140625" style="110" customWidth="1"/>
    <col min="14082" max="14083" width="46.7109375" style="110" customWidth="1"/>
    <col min="14084" max="14336" width="9.140625" style="110"/>
    <col min="14337" max="14337" width="8.140625" style="110" customWidth="1"/>
    <col min="14338" max="14339" width="46.7109375" style="110" customWidth="1"/>
    <col min="14340" max="14592" width="9.140625" style="110"/>
    <col min="14593" max="14593" width="8.140625" style="110" customWidth="1"/>
    <col min="14594" max="14595" width="46.7109375" style="110" customWidth="1"/>
    <col min="14596" max="14848" width="9.140625" style="110"/>
    <col min="14849" max="14849" width="8.140625" style="110" customWidth="1"/>
    <col min="14850" max="14851" width="46.7109375" style="110" customWidth="1"/>
    <col min="14852" max="15104" width="9.140625" style="110"/>
    <col min="15105" max="15105" width="8.140625" style="110" customWidth="1"/>
    <col min="15106" max="15107" width="46.7109375" style="110" customWidth="1"/>
    <col min="15108" max="15360" width="9.140625" style="110"/>
    <col min="15361" max="15361" width="8.140625" style="110" customWidth="1"/>
    <col min="15362" max="15363" width="46.7109375" style="110" customWidth="1"/>
    <col min="15364" max="15616" width="9.140625" style="110"/>
    <col min="15617" max="15617" width="8.140625" style="110" customWidth="1"/>
    <col min="15618" max="15619" width="46.7109375" style="110" customWidth="1"/>
    <col min="15620" max="15872" width="9.140625" style="110"/>
    <col min="15873" max="15873" width="8.140625" style="110" customWidth="1"/>
    <col min="15874" max="15875" width="46.7109375" style="110" customWidth="1"/>
    <col min="15876" max="16128" width="9.140625" style="110"/>
    <col min="16129" max="16129" width="8.140625" style="110" customWidth="1"/>
    <col min="16130" max="16131" width="46.7109375" style="110" customWidth="1"/>
    <col min="16132" max="16384" width="9.140625" style="110"/>
  </cols>
  <sheetData>
    <row r="4" spans="1:5" ht="21" customHeight="1">
      <c r="A4" s="193" t="s">
        <v>238</v>
      </c>
      <c r="B4" s="193"/>
      <c r="C4" s="193"/>
    </row>
    <row r="5" spans="1:5" ht="21" customHeight="1">
      <c r="A5" s="194" t="s">
        <v>398</v>
      </c>
      <c r="B5" s="194"/>
      <c r="C5" s="194"/>
    </row>
    <row r="6" spans="1:5" s="111" customFormat="1" ht="27" customHeight="1">
      <c r="A6" s="128" t="s">
        <v>239</v>
      </c>
      <c r="B6" s="129" t="s">
        <v>240</v>
      </c>
      <c r="C6" s="129" t="s">
        <v>241</v>
      </c>
    </row>
    <row r="7" spans="1:5" ht="19.899999999999999" customHeight="1">
      <c r="A7" s="130" t="s">
        <v>10</v>
      </c>
      <c r="B7" s="131" t="s">
        <v>242</v>
      </c>
      <c r="C7" s="132" t="s">
        <v>243</v>
      </c>
      <c r="D7" s="112"/>
      <c r="E7" s="113"/>
    </row>
    <row r="8" spans="1:5" ht="19.899999999999999" customHeight="1">
      <c r="A8" s="133" t="s">
        <v>11</v>
      </c>
      <c r="B8" s="134" t="s">
        <v>244</v>
      </c>
      <c r="C8" s="135" t="s">
        <v>245</v>
      </c>
      <c r="D8" s="112"/>
      <c r="E8" s="113"/>
    </row>
    <row r="9" spans="1:5" ht="19.899999999999999" customHeight="1">
      <c r="A9" s="130" t="s">
        <v>12</v>
      </c>
      <c r="B9" s="131" t="s">
        <v>246</v>
      </c>
      <c r="C9" s="132" t="s">
        <v>247</v>
      </c>
      <c r="D9" s="112"/>
      <c r="E9" s="113"/>
    </row>
    <row r="10" spans="1:5" ht="19.899999999999999" customHeight="1">
      <c r="A10" s="133" t="s">
        <v>14</v>
      </c>
      <c r="B10" s="134" t="s">
        <v>248</v>
      </c>
      <c r="C10" s="135" t="s">
        <v>249</v>
      </c>
      <c r="D10" s="114"/>
      <c r="E10" s="113"/>
    </row>
    <row r="11" spans="1:5" ht="19.899999999999999" customHeight="1">
      <c r="A11" s="130" t="s">
        <v>15</v>
      </c>
      <c r="B11" s="131" t="s">
        <v>250</v>
      </c>
      <c r="C11" s="132" t="s">
        <v>251</v>
      </c>
      <c r="D11" s="114"/>
      <c r="E11" s="113"/>
    </row>
    <row r="12" spans="1:5" ht="19.899999999999999" customHeight="1">
      <c r="A12" s="133" t="s">
        <v>16</v>
      </c>
      <c r="B12" s="134" t="s">
        <v>71</v>
      </c>
      <c r="C12" s="135" t="s">
        <v>252</v>
      </c>
      <c r="D12" s="114"/>
      <c r="E12" s="113"/>
    </row>
    <row r="13" spans="1:5" ht="19.899999999999999" customHeight="1">
      <c r="A13" s="130" t="s">
        <v>17</v>
      </c>
      <c r="B13" s="131" t="s">
        <v>253</v>
      </c>
      <c r="C13" s="132" t="s">
        <v>254</v>
      </c>
      <c r="D13" s="114"/>
      <c r="E13" s="113"/>
    </row>
    <row r="14" spans="1:5" ht="19.899999999999999" customHeight="1">
      <c r="A14" s="133" t="s">
        <v>18</v>
      </c>
      <c r="B14" s="134" t="s">
        <v>73</v>
      </c>
      <c r="C14" s="135" t="s">
        <v>255</v>
      </c>
      <c r="D14" s="114"/>
      <c r="E14" s="113"/>
    </row>
    <row r="15" spans="1:5" ht="19.899999999999999" customHeight="1">
      <c r="A15" s="130">
        <v>10</v>
      </c>
      <c r="B15" s="131" t="s">
        <v>74</v>
      </c>
      <c r="C15" s="132" t="s">
        <v>256</v>
      </c>
      <c r="D15" s="114"/>
      <c r="E15" s="113"/>
    </row>
    <row r="16" spans="1:5" ht="19.899999999999999" customHeight="1">
      <c r="A16" s="133">
        <v>11</v>
      </c>
      <c r="B16" s="134" t="s">
        <v>75</v>
      </c>
      <c r="C16" s="135" t="s">
        <v>257</v>
      </c>
      <c r="D16" s="114"/>
      <c r="E16" s="113"/>
    </row>
    <row r="17" spans="1:5" ht="19.899999999999999" customHeight="1">
      <c r="A17" s="130">
        <v>12</v>
      </c>
      <c r="B17" s="131" t="s">
        <v>76</v>
      </c>
      <c r="C17" s="132" t="s">
        <v>258</v>
      </c>
      <c r="D17" s="114"/>
      <c r="E17" s="113"/>
    </row>
    <row r="18" spans="1:5" ht="19.899999999999999" customHeight="1">
      <c r="A18" s="133">
        <v>13</v>
      </c>
      <c r="B18" s="134" t="s">
        <v>77</v>
      </c>
      <c r="C18" s="135" t="s">
        <v>259</v>
      </c>
      <c r="D18" s="114"/>
      <c r="E18" s="113"/>
    </row>
    <row r="19" spans="1:5" ht="19.899999999999999" customHeight="1">
      <c r="A19" s="130">
        <v>14</v>
      </c>
      <c r="B19" s="131" t="s">
        <v>78</v>
      </c>
      <c r="C19" s="132" t="s">
        <v>260</v>
      </c>
      <c r="D19" s="114"/>
      <c r="E19" s="113"/>
    </row>
    <row r="20" spans="1:5" ht="19.899999999999999" customHeight="1">
      <c r="A20" s="133">
        <v>15</v>
      </c>
      <c r="B20" s="134" t="s">
        <v>261</v>
      </c>
      <c r="C20" s="135" t="s">
        <v>262</v>
      </c>
      <c r="D20" s="114"/>
      <c r="E20" s="113"/>
    </row>
    <row r="21" spans="1:5" ht="19.899999999999999" customHeight="1">
      <c r="A21" s="130">
        <v>16</v>
      </c>
      <c r="B21" s="131" t="s">
        <v>263</v>
      </c>
      <c r="C21" s="132" t="s">
        <v>264</v>
      </c>
      <c r="D21" s="114"/>
      <c r="E21" s="113"/>
    </row>
    <row r="22" spans="1:5" ht="19.899999999999999" customHeight="1">
      <c r="A22" s="133">
        <v>17</v>
      </c>
      <c r="B22" s="134" t="s">
        <v>265</v>
      </c>
      <c r="C22" s="135" t="s">
        <v>266</v>
      </c>
      <c r="D22" s="114"/>
      <c r="E22" s="113"/>
    </row>
    <row r="23" spans="1:5" ht="19.899999999999999" customHeight="1">
      <c r="A23" s="130">
        <v>18</v>
      </c>
      <c r="B23" s="131" t="s">
        <v>267</v>
      </c>
      <c r="C23" s="132" t="s">
        <v>268</v>
      </c>
      <c r="D23" s="114"/>
      <c r="E23" s="113"/>
    </row>
    <row r="24" spans="1:5" ht="19.899999999999999" customHeight="1">
      <c r="A24" s="133">
        <v>19</v>
      </c>
      <c r="B24" s="134" t="s">
        <v>269</v>
      </c>
      <c r="C24" s="135" t="s">
        <v>270</v>
      </c>
      <c r="D24" s="114"/>
      <c r="E24" s="113"/>
    </row>
    <row r="25" spans="1:5" ht="19.899999999999999" customHeight="1">
      <c r="A25" s="130">
        <v>20</v>
      </c>
      <c r="B25" s="131" t="s">
        <v>84</v>
      </c>
      <c r="C25" s="132" t="s">
        <v>271</v>
      </c>
      <c r="D25" s="114"/>
      <c r="E25" s="113"/>
    </row>
    <row r="26" spans="1:5" ht="19.899999999999999" customHeight="1">
      <c r="A26" s="133">
        <v>21</v>
      </c>
      <c r="B26" s="134" t="s">
        <v>272</v>
      </c>
      <c r="C26" s="135" t="s">
        <v>273</v>
      </c>
      <c r="D26" s="114"/>
      <c r="E26" s="113"/>
    </row>
    <row r="27" spans="1:5" ht="19.899999999999999" customHeight="1">
      <c r="A27" s="130">
        <v>22</v>
      </c>
      <c r="B27" s="131" t="s">
        <v>274</v>
      </c>
      <c r="C27" s="132" t="s">
        <v>275</v>
      </c>
      <c r="D27" s="114"/>
      <c r="E27" s="113"/>
    </row>
    <row r="28" spans="1:5" ht="19.899999999999999" customHeight="1">
      <c r="A28" s="133">
        <v>23</v>
      </c>
      <c r="B28" s="134" t="s">
        <v>87</v>
      </c>
      <c r="C28" s="135" t="s">
        <v>276</v>
      </c>
      <c r="D28" s="114"/>
      <c r="E28" s="113"/>
    </row>
    <row r="29" spans="1:5" ht="19.899999999999999" customHeight="1">
      <c r="A29" s="130">
        <v>24</v>
      </c>
      <c r="B29" s="131" t="s">
        <v>88</v>
      </c>
      <c r="C29" s="132" t="s">
        <v>277</v>
      </c>
      <c r="D29" s="114"/>
      <c r="E29" s="113"/>
    </row>
    <row r="30" spans="1:5" ht="19.899999999999999" customHeight="1">
      <c r="A30" s="133">
        <v>25</v>
      </c>
      <c r="B30" s="134" t="s">
        <v>278</v>
      </c>
      <c r="C30" s="135" t="s">
        <v>279</v>
      </c>
      <c r="D30" s="114"/>
      <c r="E30" s="113"/>
    </row>
    <row r="31" spans="1:5" ht="19.899999999999999" customHeight="1">
      <c r="A31" s="130">
        <v>26</v>
      </c>
      <c r="B31" s="131" t="s">
        <v>280</v>
      </c>
      <c r="C31" s="132" t="s">
        <v>281</v>
      </c>
      <c r="D31" s="114"/>
      <c r="E31" s="113"/>
    </row>
    <row r="32" spans="1:5" ht="19.899999999999999" customHeight="1">
      <c r="A32" s="133">
        <v>27</v>
      </c>
      <c r="B32" s="134" t="s">
        <v>282</v>
      </c>
      <c r="C32" s="135" t="s">
        <v>283</v>
      </c>
      <c r="D32" s="114"/>
      <c r="E32" s="113"/>
    </row>
    <row r="33" spans="1:8" ht="19.899999999999999" customHeight="1">
      <c r="A33" s="130">
        <v>28</v>
      </c>
      <c r="B33" s="131" t="s">
        <v>284</v>
      </c>
      <c r="C33" s="132" t="s">
        <v>285</v>
      </c>
      <c r="D33" s="114"/>
      <c r="E33" s="113"/>
    </row>
    <row r="34" spans="1:8" ht="19.899999999999999" customHeight="1">
      <c r="A34" s="133">
        <v>29</v>
      </c>
      <c r="B34" s="134" t="s">
        <v>286</v>
      </c>
      <c r="C34" s="135" t="s">
        <v>287</v>
      </c>
      <c r="D34" s="114"/>
      <c r="E34" s="113"/>
    </row>
    <row r="35" spans="1:8" ht="19.899999999999999" customHeight="1">
      <c r="A35" s="130">
        <v>30</v>
      </c>
      <c r="B35" s="131" t="s">
        <v>94</v>
      </c>
      <c r="C35" s="132" t="s">
        <v>288</v>
      </c>
      <c r="D35" s="114"/>
      <c r="E35" s="113"/>
    </row>
    <row r="36" spans="1:8" ht="19.899999999999999" customHeight="1">
      <c r="A36" s="133">
        <v>31</v>
      </c>
      <c r="B36" s="134" t="s">
        <v>95</v>
      </c>
      <c r="C36" s="135" t="s">
        <v>289</v>
      </c>
      <c r="D36" s="114"/>
      <c r="E36" s="113"/>
    </row>
    <row r="37" spans="1:8" ht="19.899999999999999" customHeight="1">
      <c r="A37" s="130">
        <v>32</v>
      </c>
      <c r="B37" s="131" t="s">
        <v>96</v>
      </c>
      <c r="C37" s="132" t="s">
        <v>290</v>
      </c>
      <c r="D37" s="114"/>
      <c r="E37" s="113"/>
    </row>
    <row r="38" spans="1:8" ht="19.899999999999999" customHeight="1">
      <c r="A38" s="133">
        <v>33</v>
      </c>
      <c r="B38" s="134" t="s">
        <v>291</v>
      </c>
      <c r="C38" s="135" t="s">
        <v>292</v>
      </c>
      <c r="D38" s="114"/>
      <c r="E38" s="113"/>
    </row>
    <row r="39" spans="1:8" ht="19.899999999999999" customHeight="1">
      <c r="A39" s="130">
        <v>35</v>
      </c>
      <c r="B39" s="131" t="s">
        <v>293</v>
      </c>
      <c r="C39" s="132" t="s">
        <v>294</v>
      </c>
      <c r="D39" s="114"/>
      <c r="E39" s="113"/>
      <c r="F39" s="115"/>
      <c r="G39" s="115"/>
      <c r="H39" s="115"/>
    </row>
    <row r="40" spans="1:8" ht="19.899999999999999" customHeight="1">
      <c r="A40" s="133">
        <v>36</v>
      </c>
      <c r="B40" s="134" t="s">
        <v>295</v>
      </c>
      <c r="C40" s="135" t="s">
        <v>296</v>
      </c>
      <c r="D40" s="114"/>
      <c r="E40" s="113"/>
    </row>
    <row r="41" spans="1:8" ht="19.899999999999999" customHeight="1">
      <c r="A41" s="130">
        <v>37</v>
      </c>
      <c r="B41" s="131" t="s">
        <v>100</v>
      </c>
      <c r="C41" s="132" t="s">
        <v>297</v>
      </c>
      <c r="D41" s="114"/>
      <c r="E41" s="113"/>
    </row>
    <row r="42" spans="1:8" ht="19.899999999999999" customHeight="1">
      <c r="A42" s="133">
        <v>38</v>
      </c>
      <c r="B42" s="134" t="s">
        <v>101</v>
      </c>
      <c r="C42" s="135" t="s">
        <v>298</v>
      </c>
      <c r="D42" s="114"/>
      <c r="E42" s="113"/>
    </row>
    <row r="43" spans="1:8" ht="19.899999999999999" customHeight="1">
      <c r="A43" s="130">
        <v>39</v>
      </c>
      <c r="B43" s="131" t="s">
        <v>299</v>
      </c>
      <c r="C43" s="132" t="s">
        <v>300</v>
      </c>
      <c r="D43" s="114"/>
      <c r="E43" s="113"/>
    </row>
    <row r="44" spans="1:8" ht="19.899999999999999" customHeight="1">
      <c r="A44" s="133">
        <v>41</v>
      </c>
      <c r="B44" s="134" t="s">
        <v>103</v>
      </c>
      <c r="C44" s="135" t="s">
        <v>301</v>
      </c>
      <c r="D44" s="114"/>
      <c r="E44" s="113"/>
    </row>
    <row r="45" spans="1:8" ht="19.899999999999999" customHeight="1">
      <c r="A45" s="130">
        <v>42</v>
      </c>
      <c r="B45" s="131" t="s">
        <v>104</v>
      </c>
      <c r="C45" s="132" t="s">
        <v>302</v>
      </c>
      <c r="D45" s="114"/>
      <c r="E45" s="113"/>
    </row>
    <row r="46" spans="1:8" ht="19.899999999999999" customHeight="1">
      <c r="A46" s="133">
        <v>43</v>
      </c>
      <c r="B46" s="134" t="s">
        <v>105</v>
      </c>
      <c r="C46" s="135" t="s">
        <v>303</v>
      </c>
      <c r="D46" s="114"/>
      <c r="E46" s="113"/>
    </row>
    <row r="47" spans="1:8" ht="19.899999999999999" customHeight="1">
      <c r="A47" s="130">
        <v>45</v>
      </c>
      <c r="B47" s="131" t="s">
        <v>304</v>
      </c>
      <c r="C47" s="132" t="s">
        <v>305</v>
      </c>
      <c r="D47" s="114"/>
      <c r="E47" s="113"/>
    </row>
    <row r="48" spans="1:8" ht="19.899999999999999" customHeight="1">
      <c r="A48" s="133">
        <v>46</v>
      </c>
      <c r="B48" s="134" t="s">
        <v>306</v>
      </c>
      <c r="C48" s="135" t="s">
        <v>307</v>
      </c>
      <c r="D48" s="114"/>
      <c r="E48" s="113"/>
    </row>
    <row r="49" spans="1:5" ht="19.899999999999999" customHeight="1">
      <c r="A49" s="130">
        <v>47</v>
      </c>
      <c r="B49" s="131" t="s">
        <v>308</v>
      </c>
      <c r="C49" s="132" t="s">
        <v>309</v>
      </c>
      <c r="D49" s="114"/>
      <c r="E49" s="113"/>
    </row>
    <row r="50" spans="1:5" ht="19.899999999999999" customHeight="1">
      <c r="A50" s="133">
        <v>49</v>
      </c>
      <c r="B50" s="134" t="s">
        <v>310</v>
      </c>
      <c r="C50" s="135" t="s">
        <v>311</v>
      </c>
      <c r="D50" s="114"/>
      <c r="E50" s="113"/>
    </row>
    <row r="51" spans="1:5" ht="19.899999999999999" customHeight="1">
      <c r="A51" s="130">
        <v>50</v>
      </c>
      <c r="B51" s="131" t="s">
        <v>110</v>
      </c>
      <c r="C51" s="132" t="s">
        <v>312</v>
      </c>
      <c r="D51" s="114"/>
      <c r="E51" s="113"/>
    </row>
    <row r="52" spans="1:5" ht="19.899999999999999" customHeight="1">
      <c r="A52" s="133">
        <v>51</v>
      </c>
      <c r="B52" s="134" t="s">
        <v>111</v>
      </c>
      <c r="C52" s="135" t="s">
        <v>313</v>
      </c>
      <c r="D52" s="114"/>
      <c r="E52" s="113"/>
    </row>
    <row r="53" spans="1:5" ht="19.899999999999999" customHeight="1">
      <c r="A53" s="130">
        <v>52</v>
      </c>
      <c r="B53" s="131" t="s">
        <v>314</v>
      </c>
      <c r="C53" s="132" t="s">
        <v>315</v>
      </c>
      <c r="D53" s="114"/>
      <c r="E53" s="113"/>
    </row>
    <row r="54" spans="1:5" ht="19.899999999999999" customHeight="1">
      <c r="A54" s="133">
        <v>53</v>
      </c>
      <c r="B54" s="134" t="s">
        <v>316</v>
      </c>
      <c r="C54" s="135" t="s">
        <v>317</v>
      </c>
      <c r="D54" s="114"/>
      <c r="E54" s="113"/>
    </row>
    <row r="55" spans="1:5" ht="19.899999999999999" customHeight="1">
      <c r="A55" s="130">
        <v>55</v>
      </c>
      <c r="B55" s="131" t="s">
        <v>114</v>
      </c>
      <c r="C55" s="132" t="s">
        <v>318</v>
      </c>
      <c r="D55" s="114"/>
      <c r="E55" s="113"/>
    </row>
    <row r="56" spans="1:5" ht="19.899999999999999" customHeight="1">
      <c r="A56" s="133">
        <v>56</v>
      </c>
      <c r="B56" s="134" t="s">
        <v>115</v>
      </c>
      <c r="C56" s="135" t="s">
        <v>319</v>
      </c>
      <c r="D56" s="114"/>
      <c r="E56" s="113"/>
    </row>
    <row r="57" spans="1:5" ht="19.899999999999999" customHeight="1">
      <c r="A57" s="130">
        <v>58</v>
      </c>
      <c r="B57" s="131" t="s">
        <v>116</v>
      </c>
      <c r="C57" s="132" t="s">
        <v>320</v>
      </c>
      <c r="D57" s="114"/>
      <c r="E57" s="113"/>
    </row>
    <row r="58" spans="1:5" ht="19.899999999999999" customHeight="1">
      <c r="A58" s="133">
        <v>59</v>
      </c>
      <c r="B58" s="134" t="s">
        <v>321</v>
      </c>
      <c r="C58" s="135" t="s">
        <v>322</v>
      </c>
      <c r="D58" s="114"/>
      <c r="E58" s="113"/>
    </row>
    <row r="59" spans="1:5" ht="19.899999999999999" customHeight="1">
      <c r="A59" s="130">
        <v>60</v>
      </c>
      <c r="B59" s="131" t="s">
        <v>323</v>
      </c>
      <c r="C59" s="132" t="s">
        <v>324</v>
      </c>
      <c r="D59" s="114"/>
      <c r="E59" s="113"/>
    </row>
    <row r="60" spans="1:5" ht="19.899999999999999" customHeight="1">
      <c r="A60" s="133">
        <v>61</v>
      </c>
      <c r="B60" s="134" t="s">
        <v>325</v>
      </c>
      <c r="C60" s="135" t="s">
        <v>326</v>
      </c>
      <c r="D60" s="114"/>
      <c r="E60" s="113"/>
    </row>
    <row r="61" spans="1:5" ht="19.899999999999999" customHeight="1">
      <c r="A61" s="130">
        <v>62</v>
      </c>
      <c r="B61" s="131" t="s">
        <v>120</v>
      </c>
      <c r="C61" s="132" t="s">
        <v>327</v>
      </c>
      <c r="D61" s="114"/>
      <c r="E61" s="113"/>
    </row>
    <row r="62" spans="1:5" ht="19.899999999999999" customHeight="1">
      <c r="A62" s="133">
        <v>63</v>
      </c>
      <c r="B62" s="134" t="s">
        <v>121</v>
      </c>
      <c r="C62" s="135" t="s">
        <v>328</v>
      </c>
      <c r="D62" s="114"/>
      <c r="E62" s="113"/>
    </row>
    <row r="63" spans="1:5" ht="19.899999999999999" customHeight="1">
      <c r="A63" s="130">
        <v>64</v>
      </c>
      <c r="B63" s="131" t="s">
        <v>329</v>
      </c>
      <c r="C63" s="132" t="s">
        <v>330</v>
      </c>
      <c r="D63" s="114"/>
      <c r="E63" s="113"/>
    </row>
    <row r="64" spans="1:5" ht="19.899999999999999" customHeight="1">
      <c r="A64" s="133">
        <v>65</v>
      </c>
      <c r="B64" s="134" t="s">
        <v>331</v>
      </c>
      <c r="C64" s="135" t="s">
        <v>332</v>
      </c>
      <c r="D64" s="114"/>
      <c r="E64" s="113"/>
    </row>
    <row r="65" spans="1:8" ht="19.899999999999999" customHeight="1">
      <c r="A65" s="130">
        <v>66</v>
      </c>
      <c r="B65" s="131" t="s">
        <v>333</v>
      </c>
      <c r="C65" s="132" t="s">
        <v>334</v>
      </c>
      <c r="D65" s="114"/>
      <c r="E65" s="113"/>
    </row>
    <row r="66" spans="1:8" ht="19.899999999999999" customHeight="1">
      <c r="A66" s="133">
        <v>68</v>
      </c>
      <c r="B66" s="134" t="s">
        <v>125</v>
      </c>
      <c r="C66" s="135" t="s">
        <v>335</v>
      </c>
      <c r="D66" s="114"/>
      <c r="E66" s="113"/>
    </row>
    <row r="67" spans="1:8" ht="19.899999999999999" customHeight="1">
      <c r="A67" s="130">
        <v>69</v>
      </c>
      <c r="B67" s="131" t="s">
        <v>336</v>
      </c>
      <c r="C67" s="132" t="s">
        <v>337</v>
      </c>
      <c r="D67" s="114"/>
      <c r="E67" s="113"/>
    </row>
    <row r="68" spans="1:8" ht="19.899999999999999" customHeight="1">
      <c r="A68" s="133">
        <v>70</v>
      </c>
      <c r="B68" s="134" t="s">
        <v>127</v>
      </c>
      <c r="C68" s="135" t="s">
        <v>338</v>
      </c>
      <c r="D68" s="114"/>
      <c r="E68" s="113"/>
    </row>
    <row r="69" spans="1:8" ht="19.899999999999999" customHeight="1">
      <c r="A69" s="130">
        <v>71</v>
      </c>
      <c r="B69" s="131" t="s">
        <v>339</v>
      </c>
      <c r="C69" s="132" t="s">
        <v>340</v>
      </c>
      <c r="D69" s="114"/>
      <c r="E69" s="113"/>
    </row>
    <row r="70" spans="1:8" ht="19.899999999999999" customHeight="1">
      <c r="A70" s="133">
        <v>72</v>
      </c>
      <c r="B70" s="134" t="s">
        <v>341</v>
      </c>
      <c r="C70" s="135" t="s">
        <v>342</v>
      </c>
      <c r="D70" s="114"/>
      <c r="E70" s="113"/>
    </row>
    <row r="71" spans="1:8" ht="19.899999999999999" customHeight="1">
      <c r="A71" s="130">
        <v>73</v>
      </c>
      <c r="B71" s="131" t="s">
        <v>343</v>
      </c>
      <c r="C71" s="132" t="s">
        <v>344</v>
      </c>
      <c r="D71" s="114"/>
      <c r="E71" s="113"/>
      <c r="F71" s="113"/>
    </row>
    <row r="72" spans="1:8" ht="19.899999999999999" customHeight="1">
      <c r="A72" s="133">
        <v>74</v>
      </c>
      <c r="B72" s="134" t="s">
        <v>345</v>
      </c>
      <c r="C72" s="135" t="s">
        <v>346</v>
      </c>
      <c r="D72" s="114"/>
      <c r="E72" s="113"/>
      <c r="F72" s="113"/>
    </row>
    <row r="73" spans="1:8" ht="19.899999999999999" customHeight="1">
      <c r="A73" s="130">
        <v>75</v>
      </c>
      <c r="B73" s="131" t="s">
        <v>132</v>
      </c>
      <c r="C73" s="132" t="s">
        <v>347</v>
      </c>
      <c r="D73" s="114"/>
      <c r="E73" s="113"/>
      <c r="F73" s="113"/>
    </row>
    <row r="74" spans="1:8" ht="19.899999999999999" customHeight="1">
      <c r="A74" s="133">
        <v>77</v>
      </c>
      <c r="B74" s="134" t="s">
        <v>348</v>
      </c>
      <c r="C74" s="135" t="s">
        <v>349</v>
      </c>
      <c r="D74" s="114"/>
      <c r="E74" s="113"/>
      <c r="F74" s="113"/>
      <c r="G74" s="115"/>
      <c r="H74" s="115"/>
    </row>
    <row r="75" spans="1:8" ht="19.899999999999999" customHeight="1">
      <c r="A75" s="130">
        <v>78</v>
      </c>
      <c r="B75" s="131" t="s">
        <v>134</v>
      </c>
      <c r="C75" s="132" t="s">
        <v>350</v>
      </c>
      <c r="D75" s="114"/>
      <c r="E75" s="113"/>
      <c r="F75" s="113"/>
    </row>
    <row r="76" spans="1:8" ht="19.899999999999999" customHeight="1">
      <c r="A76" s="133">
        <v>79</v>
      </c>
      <c r="B76" s="134" t="s">
        <v>351</v>
      </c>
      <c r="C76" s="135" t="s">
        <v>352</v>
      </c>
      <c r="D76" s="114"/>
      <c r="E76" s="113"/>
      <c r="F76" s="113"/>
    </row>
    <row r="77" spans="1:8" ht="19.899999999999999" customHeight="1">
      <c r="A77" s="130">
        <v>80</v>
      </c>
      <c r="B77" s="131" t="s">
        <v>353</v>
      </c>
      <c r="C77" s="132" t="s">
        <v>354</v>
      </c>
      <c r="D77" s="114"/>
      <c r="E77" s="113"/>
      <c r="F77" s="113"/>
    </row>
    <row r="78" spans="1:8" ht="19.899999999999999" customHeight="1">
      <c r="A78" s="133">
        <v>81</v>
      </c>
      <c r="B78" s="134" t="s">
        <v>355</v>
      </c>
      <c r="C78" s="135" t="s">
        <v>356</v>
      </c>
      <c r="D78" s="114"/>
      <c r="E78" s="113"/>
      <c r="F78" s="113"/>
    </row>
    <row r="79" spans="1:8" ht="19.899999999999999" customHeight="1">
      <c r="A79" s="130">
        <v>82</v>
      </c>
      <c r="B79" s="131" t="s">
        <v>357</v>
      </c>
      <c r="C79" s="132" t="s">
        <v>358</v>
      </c>
      <c r="D79" s="114"/>
      <c r="E79" s="113"/>
      <c r="F79" s="113"/>
    </row>
    <row r="80" spans="1:8" ht="19.899999999999999" customHeight="1">
      <c r="A80" s="133">
        <v>84</v>
      </c>
      <c r="B80" s="134" t="s">
        <v>359</v>
      </c>
      <c r="C80" s="135" t="s">
        <v>360</v>
      </c>
      <c r="D80" s="114"/>
      <c r="E80" s="113"/>
      <c r="F80" s="113"/>
    </row>
    <row r="81" spans="1:6" ht="19.899999999999999" customHeight="1">
      <c r="A81" s="130">
        <v>85</v>
      </c>
      <c r="B81" s="131" t="s">
        <v>140</v>
      </c>
      <c r="C81" s="132" t="s">
        <v>361</v>
      </c>
      <c r="D81" s="114"/>
      <c r="E81" s="113"/>
      <c r="F81" s="113"/>
    </row>
    <row r="82" spans="1:6" ht="19.899999999999999" customHeight="1">
      <c r="A82" s="133">
        <v>86</v>
      </c>
      <c r="B82" s="134" t="s">
        <v>141</v>
      </c>
      <c r="C82" s="135" t="s">
        <v>362</v>
      </c>
      <c r="D82" s="114"/>
      <c r="E82" s="113"/>
      <c r="F82" s="113"/>
    </row>
    <row r="83" spans="1:6" ht="19.899999999999999" customHeight="1">
      <c r="A83" s="130">
        <v>87</v>
      </c>
      <c r="B83" s="131" t="s">
        <v>142</v>
      </c>
      <c r="C83" s="132" t="s">
        <v>363</v>
      </c>
      <c r="D83" s="114"/>
      <c r="E83" s="113"/>
      <c r="F83" s="113"/>
    </row>
    <row r="84" spans="1:6" ht="19.899999999999999" customHeight="1">
      <c r="A84" s="133">
        <v>88</v>
      </c>
      <c r="B84" s="134" t="s">
        <v>143</v>
      </c>
      <c r="C84" s="135" t="s">
        <v>364</v>
      </c>
      <c r="D84" s="114"/>
      <c r="E84" s="113"/>
      <c r="F84" s="113"/>
    </row>
    <row r="85" spans="1:6" ht="19.899999999999999" customHeight="1">
      <c r="A85" s="130">
        <v>90</v>
      </c>
      <c r="B85" s="131" t="s">
        <v>365</v>
      </c>
      <c r="C85" s="132" t="s">
        <v>366</v>
      </c>
      <c r="D85" s="114"/>
      <c r="E85" s="113"/>
      <c r="F85" s="113"/>
    </row>
    <row r="86" spans="1:6" ht="19.899999999999999" customHeight="1">
      <c r="A86" s="133">
        <v>91</v>
      </c>
      <c r="B86" s="134" t="s">
        <v>367</v>
      </c>
      <c r="C86" s="135" t="s">
        <v>368</v>
      </c>
      <c r="D86" s="114"/>
      <c r="E86" s="113"/>
      <c r="F86" s="113"/>
    </row>
    <row r="87" spans="1:6" ht="19.899999999999999" customHeight="1">
      <c r="A87" s="130">
        <v>92</v>
      </c>
      <c r="B87" s="131" t="s">
        <v>369</v>
      </c>
      <c r="C87" s="132" t="s">
        <v>370</v>
      </c>
      <c r="D87" s="114"/>
      <c r="E87" s="113"/>
      <c r="F87" s="113"/>
    </row>
    <row r="88" spans="1:6" ht="19.899999999999999" customHeight="1">
      <c r="A88" s="133">
        <v>93</v>
      </c>
      <c r="B88" s="134" t="s">
        <v>371</v>
      </c>
      <c r="C88" s="135" t="s">
        <v>372</v>
      </c>
      <c r="D88" s="114"/>
      <c r="E88" s="113"/>
      <c r="F88" s="113"/>
    </row>
    <row r="89" spans="1:6" ht="19.899999999999999" customHeight="1">
      <c r="A89" s="130">
        <v>94</v>
      </c>
      <c r="B89" s="131" t="s">
        <v>148</v>
      </c>
      <c r="C89" s="132" t="s">
        <v>373</v>
      </c>
      <c r="D89" s="114"/>
      <c r="E89" s="113"/>
      <c r="F89" s="113"/>
    </row>
    <row r="90" spans="1:6" ht="19.899999999999999" customHeight="1">
      <c r="A90" s="133">
        <v>95</v>
      </c>
      <c r="B90" s="134" t="s">
        <v>374</v>
      </c>
      <c r="C90" s="135" t="s">
        <v>375</v>
      </c>
      <c r="D90" s="114"/>
      <c r="E90" s="113"/>
      <c r="F90" s="113"/>
    </row>
    <row r="91" spans="1:6" ht="19.899999999999999" customHeight="1">
      <c r="A91" s="130">
        <v>96</v>
      </c>
      <c r="B91" s="131" t="s">
        <v>150</v>
      </c>
      <c r="C91" s="132" t="s">
        <v>376</v>
      </c>
      <c r="D91" s="114"/>
      <c r="E91" s="113"/>
      <c r="F91" s="113"/>
    </row>
    <row r="92" spans="1:6" ht="19.899999999999999" customHeight="1">
      <c r="A92" s="133">
        <v>97</v>
      </c>
      <c r="B92" s="134" t="s">
        <v>151</v>
      </c>
      <c r="C92" s="135" t="s">
        <v>377</v>
      </c>
      <c r="D92" s="114"/>
      <c r="E92" s="113"/>
      <c r="F92" s="113"/>
    </row>
    <row r="93" spans="1:6" ht="19.899999999999999" customHeight="1">
      <c r="A93" s="130">
        <v>98</v>
      </c>
      <c r="B93" s="131" t="s">
        <v>378</v>
      </c>
      <c r="C93" s="132" t="s">
        <v>379</v>
      </c>
      <c r="D93" s="114"/>
      <c r="E93" s="113"/>
      <c r="F93" s="113"/>
    </row>
    <row r="94" spans="1:6" ht="19.899999999999999" customHeight="1">
      <c r="A94" s="133">
        <v>99</v>
      </c>
      <c r="B94" s="134" t="s">
        <v>380</v>
      </c>
      <c r="C94" s="135" t="s">
        <v>381</v>
      </c>
      <c r="D94" s="114"/>
      <c r="E94" s="113"/>
      <c r="F94" s="113"/>
    </row>
    <row r="96" spans="1:6">
      <c r="A96" s="136"/>
      <c r="B96" s="136"/>
    </row>
  </sheetData>
  <mergeCells count="2"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Width="0" fitToHeight="2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7</vt:i4>
      </vt:variant>
    </vt:vector>
  </HeadingPairs>
  <TitlesOfParts>
    <vt:vector size="13" baseType="lpstr">
      <vt:lpstr>İÇİNDEKİLER</vt:lpstr>
      <vt:lpstr>BÖLÜM 4</vt:lpstr>
      <vt:lpstr>TABLO-4.1</vt:lpstr>
      <vt:lpstr>TABLO-4.2</vt:lpstr>
      <vt:lpstr>TABLO-4.3-4.4</vt:lpstr>
      <vt:lpstr>EK</vt:lpstr>
      <vt:lpstr>'BÖLÜM 4'!Yazdırma_Alanı</vt:lpstr>
      <vt:lpstr>EK!Yazdırma_Alanı</vt:lpstr>
      <vt:lpstr>'TABLO-4.1'!Yazdırma_Alanı</vt:lpstr>
      <vt:lpstr>'TABLO-4.2'!Yazdırma_Alanı</vt:lpstr>
      <vt:lpstr>'TABLO-4.3-4.4'!Yazdırma_Alanı</vt:lpstr>
      <vt:lpstr>EK!Yazdırma_Başlıkları</vt:lpstr>
      <vt:lpstr>'TABLO-4.1'!Yazdırma_Başlıkları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ZELIHA AKTAR</cp:lastModifiedBy>
  <cp:lastPrinted>2020-07-27T11:38:40Z</cp:lastPrinted>
  <dcterms:created xsi:type="dcterms:W3CDTF">2002-05-10T12:31:49Z</dcterms:created>
  <dcterms:modified xsi:type="dcterms:W3CDTF">2021-10-14T11:33:11Z</dcterms:modified>
</cp:coreProperties>
</file>